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70" windowHeight="7845" activeTab="11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24519"/>
</workbook>
</file>

<file path=xl/calcChain.xml><?xml version="1.0" encoding="utf-8"?>
<calcChain xmlns="http://schemas.openxmlformats.org/spreadsheetml/2006/main">
  <c r="M25" i="12"/>
  <c r="M28" l="1"/>
  <c r="M20"/>
  <c r="M23"/>
  <c r="M17"/>
  <c r="M21"/>
  <c r="M12"/>
  <c r="M8" l="1"/>
  <c r="M32"/>
  <c r="M33"/>
  <c r="M34"/>
  <c r="M35"/>
  <c r="M31"/>
  <c r="M30"/>
  <c r="M29"/>
  <c r="M27"/>
  <c r="M26"/>
  <c r="M24"/>
  <c r="M22"/>
  <c r="M19"/>
  <c r="M18"/>
  <c r="M16"/>
  <c r="M15"/>
  <c r="M14"/>
  <c r="M13"/>
  <c r="M11"/>
  <c r="M10"/>
  <c r="M9"/>
  <c r="M7"/>
  <c r="M6"/>
  <c r="M5"/>
  <c r="M4"/>
  <c r="M3"/>
  <c r="I15" i="11"/>
  <c r="I16"/>
  <c r="I12"/>
  <c r="I7"/>
  <c r="I6"/>
  <c r="I4"/>
  <c r="I5"/>
  <c r="I8"/>
  <c r="I9"/>
  <c r="I10"/>
  <c r="I11"/>
  <c r="I13"/>
  <c r="I14"/>
  <c r="I17"/>
  <c r="I18"/>
  <c r="I19"/>
  <c r="I20"/>
  <c r="I21"/>
  <c r="I22"/>
  <c r="I23"/>
  <c r="I24"/>
  <c r="I25"/>
  <c r="I26"/>
  <c r="I27"/>
  <c r="I28"/>
  <c r="I29"/>
  <c r="I30"/>
  <c r="M36" i="12" l="1"/>
  <c r="I31" i="11"/>
  <c r="I3"/>
  <c r="J15" i="10" l="1"/>
  <c r="J12"/>
  <c r="J13"/>
  <c r="J14"/>
  <c r="J16"/>
  <c r="J17"/>
  <c r="J18"/>
  <c r="J19"/>
  <c r="J20"/>
  <c r="J21"/>
  <c r="J22"/>
  <c r="J23"/>
  <c r="J24"/>
  <c r="J25"/>
  <c r="J26"/>
  <c r="J27"/>
  <c r="J28"/>
  <c r="J29"/>
  <c r="J30"/>
  <c r="J31"/>
  <c r="J11"/>
  <c r="J10"/>
  <c r="J4"/>
  <c r="J5"/>
  <c r="J6"/>
  <c r="J7"/>
  <c r="J8"/>
  <c r="J9"/>
  <c r="J3"/>
  <c r="H7" i="9"/>
  <c r="J32" i="10" l="1"/>
  <c r="H4" i="9"/>
  <c r="H5"/>
  <c r="H6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8"/>
  <c r="H29"/>
  <c r="H30"/>
  <c r="H3"/>
  <c r="H25" i="8" l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6"/>
  <c r="H27"/>
  <c r="H28"/>
  <c r="H29"/>
  <c r="H30"/>
  <c r="H31"/>
  <c r="H32" l="1"/>
  <c r="H3"/>
  <c r="H9" i="7"/>
  <c r="H22"/>
  <c r="H5"/>
  <c r="H6"/>
  <c r="H7"/>
  <c r="H8"/>
  <c r="H10"/>
  <c r="H11"/>
  <c r="H12"/>
  <c r="H4"/>
  <c r="H13"/>
  <c r="H14"/>
  <c r="H15"/>
  <c r="H16"/>
  <c r="H17"/>
  <c r="H18"/>
  <c r="H19"/>
  <c r="H20"/>
  <c r="H21"/>
  <c r="H23"/>
  <c r="H24"/>
  <c r="H25"/>
  <c r="H26"/>
  <c r="H27"/>
  <c r="H28"/>
  <c r="H29"/>
  <c r="H30"/>
  <c r="H31"/>
  <c r="H32"/>
  <c r="H33"/>
  <c r="H18" i="6" l="1"/>
  <c r="H19" l="1"/>
  <c r="H12" l="1"/>
  <c r="H32"/>
  <c r="H10"/>
  <c r="H3"/>
  <c r="H4"/>
  <c r="H30"/>
  <c r="H31"/>
  <c r="I7" i="5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H14" i="4" l="1"/>
  <c r="H26"/>
  <c r="H27"/>
  <c r="H28"/>
  <c r="H25"/>
  <c r="H24"/>
  <c r="H23"/>
  <c r="H22"/>
  <c r="H21"/>
  <c r="H20"/>
  <c r="H19"/>
  <c r="H18"/>
  <c r="H17"/>
  <c r="H16"/>
  <c r="H15"/>
  <c r="H13"/>
  <c r="H12"/>
  <c r="H11"/>
  <c r="H10"/>
  <c r="H9"/>
  <c r="H8"/>
  <c r="H7"/>
  <c r="H6"/>
  <c r="H5"/>
  <c r="H4"/>
  <c r="H3"/>
  <c r="H29" l="1"/>
  <c r="H51" i="2" l="1"/>
  <c r="H52"/>
  <c r="H5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29"/>
  <c r="H27"/>
  <c r="H25"/>
  <c r="H23"/>
  <c r="H21"/>
  <c r="H10"/>
  <c r="H19" l="1"/>
  <c r="H17"/>
  <c r="H15"/>
  <c r="H14" i="3"/>
  <c r="H15"/>
  <c r="H16"/>
  <c r="H17"/>
  <c r="H28"/>
  <c r="H29"/>
  <c r="H30"/>
  <c r="H31"/>
  <c r="H13" i="2"/>
  <c r="H11"/>
  <c r="H8"/>
  <c r="H6"/>
  <c r="H21" i="1"/>
  <c r="H18"/>
  <c r="H17"/>
  <c r="H15" l="1"/>
  <c r="H13"/>
  <c r="H11"/>
  <c r="H8"/>
  <c r="H7"/>
  <c r="H5"/>
  <c r="H36"/>
  <c r="H33"/>
  <c r="H34"/>
  <c r="H35"/>
  <c r="H3" i="7" l="1"/>
  <c r="H34" s="1"/>
  <c r="H5" i="6"/>
  <c r="H6"/>
  <c r="H7"/>
  <c r="H8"/>
  <c r="H9"/>
  <c r="H11"/>
  <c r="H13"/>
  <c r="H14"/>
  <c r="H15"/>
  <c r="H16"/>
  <c r="H17"/>
  <c r="H20"/>
  <c r="H21"/>
  <c r="H22"/>
  <c r="H23"/>
  <c r="H24"/>
  <c r="H25"/>
  <c r="H26"/>
  <c r="H27"/>
  <c r="H28"/>
  <c r="H29"/>
  <c r="I4" i="5"/>
  <c r="I5"/>
  <c r="I6"/>
  <c r="I3"/>
  <c r="H33" i="6" l="1"/>
  <c r="H18" i="3"/>
  <c r="H11"/>
  <c r="H7"/>
  <c r="H25"/>
  <c r="H26"/>
  <c r="H27"/>
  <c r="H24"/>
  <c r="H23"/>
  <c r="H22"/>
  <c r="H21"/>
  <c r="H20"/>
  <c r="H19"/>
  <c r="H13"/>
  <c r="H12"/>
  <c r="H10"/>
  <c r="H9"/>
  <c r="H8"/>
  <c r="H6"/>
  <c r="H5"/>
  <c r="H4"/>
  <c r="H3"/>
  <c r="H22" i="2"/>
  <c r="H7"/>
  <c r="H30"/>
  <c r="H53" s="1"/>
  <c r="H28"/>
  <c r="H26"/>
  <c r="H24"/>
  <c r="H20"/>
  <c r="H18"/>
  <c r="H16"/>
  <c r="H14"/>
  <c r="H12"/>
  <c r="H9"/>
  <c r="H5"/>
  <c r="H4"/>
  <c r="H3"/>
  <c r="H9" i="1"/>
  <c r="H3"/>
  <c r="H4"/>
  <c r="H6"/>
  <c r="H10"/>
  <c r="H12"/>
  <c r="H14"/>
  <c r="H16"/>
  <c r="H19"/>
  <c r="H20"/>
  <c r="H22"/>
  <c r="H23"/>
  <c r="H25"/>
  <c r="H26"/>
  <c r="H27"/>
  <c r="H28"/>
  <c r="H29"/>
  <c r="H30"/>
  <c r="H31"/>
  <c r="H32"/>
  <c r="I29" i="5" l="1"/>
  <c r="H32" i="3"/>
  <c r="H37" i="1"/>
  <c r="H31" i="9" l="1"/>
</calcChain>
</file>

<file path=xl/sharedStrings.xml><?xml version="1.0" encoding="utf-8"?>
<sst xmlns="http://schemas.openxmlformats.org/spreadsheetml/2006/main" count="518" uniqueCount="43">
  <si>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</si>
  <si>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</si>
  <si>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</si>
  <si>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</si>
  <si>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</si>
  <si>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</si>
  <si>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</si>
  <si>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</si>
  <si>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</si>
  <si>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</si>
  <si>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</si>
  <si>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>AGENCIA  0145   -  CONTA  24310-1 - IBARA</t>
  </si>
  <si>
    <t>.</t>
  </si>
  <si>
    <t>200,00 deposito feito dia 30/12/2020 - troco caixa ibara02</t>
  </si>
  <si>
    <t>CHEQUE</t>
  </si>
  <si>
    <t>OK</t>
  </si>
  <si>
    <t>ok</t>
  </si>
  <si>
    <t>NFE 11129 DE 24/12/2020 - ok</t>
  </si>
  <si>
    <t xml:space="preserve"> OK</t>
  </si>
  <si>
    <t xml:space="preserve">ok </t>
  </si>
  <si>
    <t>MOEDAS</t>
  </si>
  <si>
    <t xml:space="preserve"> </t>
  </si>
  <si>
    <t>30,00 sindicato</t>
  </si>
  <si>
    <t>..</t>
  </si>
  <si>
    <t>sindicato</t>
  </si>
  <si>
    <t xml:space="preserve">cheque </t>
  </si>
  <si>
    <t>feriado 09/07</t>
  </si>
  <si>
    <t>sincomercio</t>
  </si>
  <si>
    <t>cheque</t>
  </si>
  <si>
    <t>SINDICATO</t>
  </si>
  <si>
    <t>460,00 DOMINGO</t>
  </si>
  <si>
    <t>......</t>
  </si>
  <si>
    <t>...</t>
  </si>
  <si>
    <t>500,00 claudemir/580,00 magal..(PAGO)</t>
  </si>
  <si>
    <t>EDILEUZA</t>
  </si>
  <si>
    <t>sindicato..</t>
  </si>
  <si>
    <t>FERIADO DIA 15/11..</t>
  </si>
  <si>
    <t>moedas</t>
  </si>
  <si>
    <t>feriado dia 8/12..</t>
  </si>
  <si>
    <t xml:space="preserve"> DOMINGO...</t>
  </si>
  <si>
    <t>.....</t>
  </si>
  <si>
    <t>***</t>
  </si>
  <si>
    <t>sindicado....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</si>
</sst>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1" applyFill="1" applyBorder="1" applyAlignment="1">
      <alignment horizontal="left" vertical="center"/>
    </xf>
  </cellXfs>
  <cellStyles count="2">
    <cellStyle name="Bom" xfId="1" builtinId="26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opLeftCell="A7" workbookViewId="0">
      <selection activeCell="I35" sqref="I35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8.75">
      <c r="A1" s="1" t="s">
        <v>0</v>
      </c>
      <c r="B1" s="1" t="s">
        <v>1</v>
      </c>
      <c r="C1" s="2" t="s">
        <v>2</v>
      </c>
      <c r="D1" s="1"/>
      <c r="E1" s="1"/>
      <c r="F1" s="1"/>
      <c r="G1" s="2" t="s">
        <v>3</v>
      </c>
      <c r="H1" s="1"/>
      <c r="I1" s="1"/>
      <c r="J1" s="2" t="s">
        <v>4</v>
      </c>
      <c r="K1" s="6" t="s">
        <v>11</v>
      </c>
    </row>
    <row r="2" spans="1:11">
      <c r="A2" s="1"/>
      <c r="B2" s="1"/>
      <c r="C2" s="2" t="s">
        <v>5</v>
      </c>
      <c r="D2" s="2" t="s">
        <v>6</v>
      </c>
      <c r="E2" s="2"/>
      <c r="F2" s="2" t="s">
        <v>7</v>
      </c>
      <c r="G2" s="2" t="s">
        <v>8</v>
      </c>
      <c r="H2" s="2" t="s">
        <v>9</v>
      </c>
      <c r="I2" s="2" t="s">
        <v>10</v>
      </c>
      <c r="J2" s="1"/>
      <c r="K2" s="1"/>
    </row>
    <row r="3" spans="1:11" s="3" customFormat="1">
      <c r="A3" s="4">
        <v>44196</v>
      </c>
      <c r="C3" s="5">
        <v>0.7</v>
      </c>
      <c r="D3" s="5"/>
      <c r="E3" s="5"/>
      <c r="F3" s="5"/>
      <c r="G3" s="5"/>
      <c r="H3" s="5">
        <f>G3-C3</f>
        <v>-0.7</v>
      </c>
      <c r="I3" s="5"/>
    </row>
    <row r="4" spans="1:11">
      <c r="A4" s="4">
        <v>44200</v>
      </c>
      <c r="B4" s="1"/>
      <c r="C4" s="2">
        <v>1720.1</v>
      </c>
      <c r="D4" s="2"/>
      <c r="E4" s="2"/>
      <c r="F4" s="2"/>
      <c r="G4" s="2">
        <v>1720</v>
      </c>
      <c r="H4" s="5">
        <f t="shared" ref="H4:H36" si="0">G4-C4</f>
        <v>-9.9999999999909051E-2</v>
      </c>
      <c r="I4" s="3" t="s">
        <v>12</v>
      </c>
      <c r="J4" s="1"/>
      <c r="K4" s="1"/>
    </row>
    <row r="5" spans="1:11" s="3" customFormat="1">
      <c r="A5" s="4">
        <v>44200</v>
      </c>
      <c r="C5" s="5">
        <v>760.7</v>
      </c>
      <c r="D5" s="5"/>
      <c r="E5" s="5"/>
      <c r="F5" s="5"/>
      <c r="G5" s="5">
        <v>760</v>
      </c>
      <c r="H5" s="5">
        <f t="shared" si="0"/>
        <v>-0.70000000000004547</v>
      </c>
      <c r="I5" s="3" t="s">
        <v>12</v>
      </c>
    </row>
    <row r="6" spans="1:11">
      <c r="A6" s="4">
        <v>44201</v>
      </c>
      <c r="B6" s="1"/>
      <c r="C6" s="2">
        <v>1198.5999999999999</v>
      </c>
      <c r="D6" s="2"/>
      <c r="E6" s="2"/>
      <c r="F6" s="2"/>
      <c r="G6" s="2">
        <v>1198</v>
      </c>
      <c r="H6" s="5">
        <f t="shared" si="0"/>
        <v>-0.59999999999990905</v>
      </c>
      <c r="I6" s="3" t="s">
        <v>12</v>
      </c>
      <c r="J6" s="1"/>
      <c r="K6" s="1"/>
    </row>
    <row r="7" spans="1:11" s="3" customFormat="1">
      <c r="A7" s="4">
        <v>44201</v>
      </c>
      <c r="C7" s="5">
        <v>408.4</v>
      </c>
      <c r="D7" s="5"/>
      <c r="E7" s="5"/>
      <c r="F7" s="5"/>
      <c r="G7" s="5">
        <v>407</v>
      </c>
      <c r="H7" s="5">
        <f t="shared" si="0"/>
        <v>-1.3999999999999773</v>
      </c>
      <c r="I7" s="3" t="s">
        <v>12</v>
      </c>
    </row>
    <row r="8" spans="1:11">
      <c r="A8" s="4">
        <v>44202</v>
      </c>
      <c r="B8" s="1"/>
      <c r="C8" s="2">
        <v>1555.6</v>
      </c>
      <c r="D8" s="2"/>
      <c r="E8" s="2">
        <v>200</v>
      </c>
      <c r="F8" s="2"/>
      <c r="G8" s="2">
        <v>1355</v>
      </c>
      <c r="H8" s="5">
        <f>C8-G8-E8</f>
        <v>0.59999999999990905</v>
      </c>
      <c r="I8" s="3" t="s">
        <v>12</v>
      </c>
      <c r="J8" s="1"/>
      <c r="K8" s="3" t="s">
        <v>13</v>
      </c>
    </row>
    <row r="9" spans="1:11">
      <c r="A9" s="4">
        <v>44203</v>
      </c>
      <c r="B9" s="1"/>
      <c r="C9" s="2">
        <v>865.5</v>
      </c>
      <c r="D9" s="2"/>
      <c r="E9" s="2"/>
      <c r="F9" s="2"/>
      <c r="G9" s="2">
        <v>865</v>
      </c>
      <c r="H9" s="5">
        <f>+G9+F9-C9</f>
        <v>-0.5</v>
      </c>
      <c r="I9" s="3" t="s">
        <v>12</v>
      </c>
      <c r="J9" s="1"/>
      <c r="K9" s="1"/>
    </row>
    <row r="10" spans="1:11">
      <c r="A10" s="4">
        <v>44204</v>
      </c>
      <c r="B10" s="1"/>
      <c r="C10" s="2">
        <v>1346.1</v>
      </c>
      <c r="D10" s="2"/>
      <c r="E10" s="2"/>
      <c r="F10" s="2"/>
      <c r="G10" s="2">
        <v>1346</v>
      </c>
      <c r="H10" s="5">
        <f t="shared" si="0"/>
        <v>-9.9999999999909051E-2</v>
      </c>
      <c r="I10" s="3" t="s">
        <v>12</v>
      </c>
      <c r="J10" s="1"/>
      <c r="K10" s="1"/>
    </row>
    <row r="11" spans="1:11" s="3" customFormat="1">
      <c r="A11" s="4">
        <v>44204</v>
      </c>
      <c r="C11" s="5">
        <v>82.7</v>
      </c>
      <c r="D11" s="5"/>
      <c r="E11" s="5"/>
      <c r="F11" s="5"/>
      <c r="G11" s="5">
        <v>82</v>
      </c>
      <c r="H11" s="5">
        <f t="shared" si="0"/>
        <v>-0.70000000000000284</v>
      </c>
      <c r="I11" s="3" t="s">
        <v>12</v>
      </c>
    </row>
    <row r="12" spans="1:11">
      <c r="A12" s="4">
        <v>44205</v>
      </c>
      <c r="B12" s="1"/>
      <c r="C12" s="2">
        <v>1886.7</v>
      </c>
      <c r="D12" s="2"/>
      <c r="E12" s="2"/>
      <c r="F12" s="2"/>
      <c r="G12" s="2">
        <v>1885</v>
      </c>
      <c r="H12" s="5">
        <f t="shared" si="0"/>
        <v>-1.7000000000000455</v>
      </c>
      <c r="I12" s="3" t="s">
        <v>12</v>
      </c>
      <c r="J12" s="1"/>
      <c r="K12" s="1"/>
    </row>
    <row r="13" spans="1:11" s="3" customFormat="1">
      <c r="A13" s="4">
        <v>44205</v>
      </c>
      <c r="C13" s="5">
        <v>86.8</v>
      </c>
      <c r="D13" s="5"/>
      <c r="E13" s="5"/>
      <c r="F13" s="5"/>
      <c r="G13" s="5">
        <v>85</v>
      </c>
      <c r="H13" s="5">
        <f t="shared" si="0"/>
        <v>-1.7999999999999972</v>
      </c>
      <c r="I13" s="3" t="s">
        <v>12</v>
      </c>
    </row>
    <row r="14" spans="1:11">
      <c r="A14" s="4">
        <v>44207</v>
      </c>
      <c r="B14" s="1"/>
      <c r="C14" s="2">
        <v>629.70000000000005</v>
      </c>
      <c r="D14" s="2"/>
      <c r="E14" s="2"/>
      <c r="F14" s="2"/>
      <c r="G14" s="2">
        <v>629</v>
      </c>
      <c r="H14" s="5">
        <f t="shared" si="0"/>
        <v>-0.70000000000004547</v>
      </c>
      <c r="I14" s="3" t="s">
        <v>12</v>
      </c>
      <c r="J14" s="1"/>
      <c r="K14" s="1"/>
    </row>
    <row r="15" spans="1:11" s="3" customFormat="1">
      <c r="A15" s="4">
        <v>44207</v>
      </c>
      <c r="C15" s="5">
        <v>109.7</v>
      </c>
      <c r="D15" s="5"/>
      <c r="E15" s="5"/>
      <c r="F15" s="5"/>
      <c r="G15" s="5">
        <v>109</v>
      </c>
      <c r="H15" s="5">
        <f t="shared" si="0"/>
        <v>-0.70000000000000284</v>
      </c>
      <c r="I15" s="3" t="s">
        <v>12</v>
      </c>
    </row>
    <row r="16" spans="1:11">
      <c r="A16" s="4">
        <v>44208</v>
      </c>
      <c r="B16" s="1"/>
      <c r="C16" s="2">
        <v>838.5</v>
      </c>
      <c r="D16" s="2"/>
      <c r="E16" s="2"/>
      <c r="F16" s="2"/>
      <c r="G16" s="2">
        <v>837</v>
      </c>
      <c r="H16" s="5">
        <f t="shared" si="0"/>
        <v>-1.5</v>
      </c>
      <c r="I16" s="3" t="s">
        <v>12</v>
      </c>
      <c r="J16" s="1"/>
      <c r="K16" s="1"/>
    </row>
    <row r="17" spans="1:11" s="3" customFormat="1">
      <c r="A17" s="4">
        <v>44208</v>
      </c>
      <c r="C17" s="5">
        <v>46.9</v>
      </c>
      <c r="D17" s="5"/>
      <c r="E17" s="5"/>
      <c r="F17" s="5"/>
      <c r="G17" s="5">
        <v>45</v>
      </c>
      <c r="H17" s="5">
        <f t="shared" si="0"/>
        <v>-1.8999999999999986</v>
      </c>
      <c r="I17" s="3" t="s">
        <v>12</v>
      </c>
    </row>
    <row r="18" spans="1:11" s="3" customFormat="1">
      <c r="A18" s="4">
        <v>44209</v>
      </c>
      <c r="C18" s="5">
        <v>225.5</v>
      </c>
      <c r="D18" s="5"/>
      <c r="E18" s="5"/>
      <c r="F18" s="5"/>
      <c r="G18" s="5">
        <v>224</v>
      </c>
      <c r="H18" s="5">
        <f t="shared" si="0"/>
        <v>-1.5</v>
      </c>
      <c r="I18" s="3" t="s">
        <v>12</v>
      </c>
    </row>
    <row r="19" spans="1:11">
      <c r="A19" s="4">
        <v>44209</v>
      </c>
      <c r="B19" s="1"/>
      <c r="C19" s="2">
        <v>1487.4</v>
      </c>
      <c r="D19" s="2"/>
      <c r="E19" s="1"/>
      <c r="F19" s="2"/>
      <c r="G19" s="2">
        <v>1487</v>
      </c>
      <c r="H19" s="5">
        <f t="shared" si="0"/>
        <v>-0.40000000000009095</v>
      </c>
      <c r="I19" s="3" t="s">
        <v>12</v>
      </c>
      <c r="J19" s="1"/>
      <c r="K19" s="1"/>
    </row>
    <row r="20" spans="1:11">
      <c r="A20" s="4">
        <v>44210</v>
      </c>
      <c r="B20" s="1"/>
      <c r="C20" s="2">
        <v>985.3</v>
      </c>
      <c r="D20" s="2"/>
      <c r="E20" s="1"/>
      <c r="F20" s="2"/>
      <c r="G20" s="2">
        <v>985</v>
      </c>
      <c r="H20" s="5">
        <f t="shared" si="0"/>
        <v>-0.29999999999995453</v>
      </c>
      <c r="I20" s="3" t="s">
        <v>12</v>
      </c>
      <c r="J20" s="1"/>
      <c r="K20" s="1"/>
    </row>
    <row r="21" spans="1:11" s="3" customFormat="1">
      <c r="A21" s="4">
        <v>44210</v>
      </c>
      <c r="C21" s="5">
        <v>179.8</v>
      </c>
      <c r="D21" s="5"/>
      <c r="F21" s="5"/>
      <c r="G21" s="5">
        <v>179</v>
      </c>
      <c r="H21" s="5">
        <f t="shared" si="0"/>
        <v>-0.80000000000001137</v>
      </c>
      <c r="I21" s="3" t="s">
        <v>12</v>
      </c>
    </row>
    <row r="22" spans="1:11">
      <c r="A22" s="4">
        <v>44211</v>
      </c>
      <c r="B22" s="1"/>
      <c r="C22" s="2">
        <v>672.5</v>
      </c>
      <c r="D22" s="2"/>
      <c r="E22" s="1"/>
      <c r="F22" s="2"/>
      <c r="G22" s="2">
        <v>669</v>
      </c>
      <c r="H22" s="5">
        <f t="shared" si="0"/>
        <v>-3.5</v>
      </c>
      <c r="I22" s="3" t="s">
        <v>12</v>
      </c>
      <c r="J22" s="1"/>
      <c r="K22" s="1"/>
    </row>
    <row r="23" spans="1:11">
      <c r="A23" s="4">
        <v>44212</v>
      </c>
      <c r="B23" s="1"/>
      <c r="C23" s="2">
        <v>4269.3</v>
      </c>
      <c r="D23" s="2"/>
      <c r="E23" s="1"/>
      <c r="F23" s="2"/>
      <c r="G23" s="2">
        <v>4267</v>
      </c>
      <c r="H23" s="5">
        <f t="shared" si="0"/>
        <v>-2.3000000000001819</v>
      </c>
      <c r="I23" s="3" t="s">
        <v>12</v>
      </c>
      <c r="J23" s="1"/>
      <c r="K23" s="1"/>
    </row>
    <row r="24" spans="1:11">
      <c r="A24" s="4">
        <v>44214</v>
      </c>
      <c r="B24" s="1"/>
      <c r="C24" s="2">
        <v>162.5</v>
      </c>
      <c r="D24" s="2"/>
      <c r="E24" s="1"/>
      <c r="F24" s="2"/>
      <c r="G24" s="2">
        <v>162</v>
      </c>
      <c r="H24" s="5">
        <v>1</v>
      </c>
      <c r="I24" s="3" t="s">
        <v>12</v>
      </c>
      <c r="J24" s="1"/>
      <c r="K24" s="3"/>
    </row>
    <row r="25" spans="1:11">
      <c r="A25" s="4">
        <v>44215</v>
      </c>
      <c r="B25" s="1"/>
      <c r="C25" s="2">
        <v>0</v>
      </c>
      <c r="D25" s="2"/>
      <c r="E25" s="1"/>
      <c r="F25" s="2"/>
      <c r="G25" s="2">
        <v>0</v>
      </c>
      <c r="H25" s="5">
        <f t="shared" si="0"/>
        <v>0</v>
      </c>
      <c r="I25" s="1"/>
      <c r="J25" s="1"/>
      <c r="K25" s="1"/>
    </row>
    <row r="26" spans="1:11">
      <c r="A26" s="4">
        <v>44216</v>
      </c>
      <c r="B26" s="1"/>
      <c r="C26" s="2">
        <v>0</v>
      </c>
      <c r="D26" s="2"/>
      <c r="E26" s="1"/>
      <c r="F26" s="2"/>
      <c r="G26" s="2">
        <v>0</v>
      </c>
      <c r="H26" s="5">
        <f t="shared" si="0"/>
        <v>0</v>
      </c>
      <c r="I26" s="1"/>
      <c r="J26" s="1"/>
      <c r="K26" s="1"/>
    </row>
    <row r="27" spans="1:11">
      <c r="A27" s="4">
        <v>44217</v>
      </c>
      <c r="B27" s="1"/>
      <c r="C27" s="2">
        <v>345.2</v>
      </c>
      <c r="D27" s="2"/>
      <c r="E27" s="1"/>
      <c r="F27" s="2"/>
      <c r="G27" s="2">
        <v>345</v>
      </c>
      <c r="H27" s="5">
        <f t="shared" si="0"/>
        <v>-0.19999999999998863</v>
      </c>
      <c r="I27" s="3" t="s">
        <v>12</v>
      </c>
      <c r="J27" s="1"/>
      <c r="K27" s="1"/>
    </row>
    <row r="28" spans="1:11">
      <c r="A28" s="4">
        <v>44218</v>
      </c>
      <c r="B28" s="1"/>
      <c r="C28" s="2">
        <v>344.3</v>
      </c>
      <c r="D28" s="2"/>
      <c r="E28" s="1"/>
      <c r="F28" s="2"/>
      <c r="G28" s="2">
        <v>344</v>
      </c>
      <c r="H28" s="5">
        <f t="shared" si="0"/>
        <v>-0.30000000000001137</v>
      </c>
      <c r="I28" s="3" t="s">
        <v>12</v>
      </c>
      <c r="J28" s="1"/>
      <c r="K28" s="1"/>
    </row>
    <row r="29" spans="1:11">
      <c r="A29" s="4">
        <v>44219</v>
      </c>
      <c r="B29" s="1"/>
      <c r="C29" s="2">
        <v>236.2</v>
      </c>
      <c r="D29" s="2"/>
      <c r="E29" s="1"/>
      <c r="F29" s="2"/>
      <c r="G29" s="2">
        <v>235</v>
      </c>
      <c r="H29" s="5">
        <f t="shared" si="0"/>
        <v>-1.1999999999999886</v>
      </c>
      <c r="I29" s="3" t="s">
        <v>12</v>
      </c>
      <c r="J29" s="1"/>
      <c r="K29" s="1"/>
    </row>
    <row r="30" spans="1:11">
      <c r="A30" s="4">
        <v>44221</v>
      </c>
      <c r="B30" s="1"/>
      <c r="C30" s="2">
        <v>359.4</v>
      </c>
      <c r="D30" s="1"/>
      <c r="E30" s="1"/>
      <c r="F30" s="1"/>
      <c r="G30" s="2">
        <v>359</v>
      </c>
      <c r="H30" s="5">
        <f t="shared" si="0"/>
        <v>-0.39999999999997726</v>
      </c>
      <c r="I30" s="3" t="s">
        <v>12</v>
      </c>
      <c r="J30" s="1"/>
      <c r="K30" s="1"/>
    </row>
    <row r="31" spans="1:11">
      <c r="A31" s="4">
        <v>44222</v>
      </c>
      <c r="C31" s="5">
        <v>36.9</v>
      </c>
      <c r="G31" s="5">
        <v>35</v>
      </c>
      <c r="H31" s="5">
        <f t="shared" si="0"/>
        <v>-1.8999999999999986</v>
      </c>
      <c r="I31" s="3" t="s">
        <v>12</v>
      </c>
    </row>
    <row r="32" spans="1:11">
      <c r="A32" s="4">
        <v>44223</v>
      </c>
      <c r="B32" s="3"/>
      <c r="C32" s="5">
        <v>168.5</v>
      </c>
      <c r="G32" s="5">
        <v>167</v>
      </c>
      <c r="H32" s="5">
        <f t="shared" si="0"/>
        <v>-1.5</v>
      </c>
      <c r="I32" s="3" t="s">
        <v>12</v>
      </c>
    </row>
    <row r="33" spans="1:9">
      <c r="A33" s="4">
        <v>44224</v>
      </c>
      <c r="C33" s="5">
        <v>28.9</v>
      </c>
      <c r="G33" s="5">
        <v>27</v>
      </c>
      <c r="H33" s="5">
        <f t="shared" si="0"/>
        <v>-1.8999999999999986</v>
      </c>
      <c r="I33" s="3" t="s">
        <v>12</v>
      </c>
    </row>
    <row r="34" spans="1:9">
      <c r="A34" s="4">
        <v>44225</v>
      </c>
      <c r="C34" s="5">
        <v>118.7</v>
      </c>
      <c r="G34" s="5">
        <v>117</v>
      </c>
      <c r="H34" s="5">
        <f t="shared" si="0"/>
        <v>-1.7000000000000028</v>
      </c>
      <c r="I34" s="3" t="s">
        <v>12</v>
      </c>
    </row>
    <row r="35" spans="1:9">
      <c r="A35" s="4">
        <v>44226</v>
      </c>
      <c r="C35" s="5">
        <v>219.6</v>
      </c>
      <c r="G35" s="5">
        <v>219</v>
      </c>
      <c r="H35" s="5">
        <f t="shared" si="0"/>
        <v>-0.59999999999999432</v>
      </c>
      <c r="I35" s="3" t="s">
        <v>12</v>
      </c>
    </row>
    <row r="36" spans="1:9">
      <c r="A36" s="4">
        <v>44226</v>
      </c>
      <c r="G36" s="5">
        <v>30</v>
      </c>
      <c r="H36" s="5">
        <f t="shared" si="0"/>
        <v>30</v>
      </c>
      <c r="I36" s="3" t="s">
        <v>12</v>
      </c>
    </row>
    <row r="37" spans="1:9">
      <c r="H37" s="5">
        <f>SUM(H3:H36)</f>
        <v>-1.3145040611561853E-13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topLeftCell="A28" workbookViewId="0">
      <selection activeCell="M53" sqref="M53"/>
    </sheetView>
  </sheetViews>
  <sheetFormatPr defaultRowHeight="1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9" max="9" width="47.140625" style="7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8" t="s">
        <v>7</v>
      </c>
      <c r="J2" s="3"/>
      <c r="K2" s="3"/>
    </row>
    <row r="3" spans="1:11">
      <c r="A3" s="4">
        <v>44226</v>
      </c>
      <c r="B3" s="3"/>
      <c r="C3" s="5">
        <v>1.8</v>
      </c>
      <c r="D3" s="5"/>
      <c r="E3" s="5"/>
      <c r="F3" s="5"/>
      <c r="G3" s="5"/>
      <c r="H3" s="5">
        <f>G3-C3</f>
        <v>-1.8</v>
      </c>
      <c r="I3" s="9"/>
      <c r="J3" s="3"/>
      <c r="K3" s="3"/>
    </row>
    <row r="4" spans="1:11">
      <c r="A4" s="4">
        <v>44228</v>
      </c>
      <c r="B4" s="3"/>
      <c r="C4" s="5">
        <v>208.6</v>
      </c>
      <c r="D4" s="5"/>
      <c r="E4" s="5"/>
      <c r="F4" s="5"/>
      <c r="G4" s="5">
        <v>207</v>
      </c>
      <c r="H4" s="5">
        <f>G4-C4</f>
        <v>-1.5999999999999943</v>
      </c>
      <c r="I4" s="9" t="s">
        <v>12</v>
      </c>
      <c r="J4" s="3"/>
      <c r="K4" s="3"/>
    </row>
    <row r="5" spans="1:11">
      <c r="A5" s="4">
        <v>44229</v>
      </c>
      <c r="B5" s="3"/>
      <c r="C5" s="5">
        <v>273.7</v>
      </c>
      <c r="D5" s="5"/>
      <c r="E5" s="5"/>
      <c r="F5" s="5"/>
      <c r="G5" s="5">
        <v>272</v>
      </c>
      <c r="H5" s="5">
        <f t="shared" ref="H5:H29" si="0">G5-C5</f>
        <v>-1.6999999999999886</v>
      </c>
      <c r="I5" s="10" t="s">
        <v>12</v>
      </c>
      <c r="J5" s="3"/>
      <c r="K5" s="3"/>
    </row>
    <row r="6" spans="1:11" s="3" customFormat="1">
      <c r="A6" s="4">
        <v>44229</v>
      </c>
      <c r="C6" s="5">
        <v>364.5</v>
      </c>
      <c r="D6" s="5"/>
      <c r="E6" s="5"/>
      <c r="F6" s="5"/>
      <c r="G6" s="5">
        <v>364</v>
      </c>
      <c r="H6" s="5">
        <f t="shared" si="0"/>
        <v>-0.5</v>
      </c>
      <c r="I6" s="9" t="s">
        <v>12</v>
      </c>
    </row>
    <row r="7" spans="1:11">
      <c r="A7" s="4">
        <v>44230</v>
      </c>
      <c r="B7" s="3"/>
      <c r="C7" s="5">
        <v>201.4</v>
      </c>
      <c r="D7" s="5"/>
      <c r="E7" s="5"/>
      <c r="F7" s="5"/>
      <c r="G7" s="5">
        <v>200</v>
      </c>
      <c r="H7" s="5">
        <f>+G7+F7-C7</f>
        <v>-1.4000000000000057</v>
      </c>
      <c r="I7" s="10" t="s">
        <v>12</v>
      </c>
      <c r="J7" s="3"/>
      <c r="K7" s="3"/>
    </row>
    <row r="8" spans="1:11" s="3" customFormat="1">
      <c r="A8" s="4">
        <v>44230</v>
      </c>
      <c r="C8" s="5">
        <v>449.5</v>
      </c>
      <c r="D8" s="5"/>
      <c r="E8" s="5"/>
      <c r="F8" s="5"/>
      <c r="G8" s="5">
        <v>449</v>
      </c>
      <c r="H8" s="5">
        <f>+G8+F8-C8</f>
        <v>-0.5</v>
      </c>
      <c r="I8" s="10" t="s">
        <v>12</v>
      </c>
    </row>
    <row r="9" spans="1:11">
      <c r="A9" s="4">
        <v>44231</v>
      </c>
      <c r="B9" s="3"/>
      <c r="C9" s="5">
        <v>528.4</v>
      </c>
      <c r="D9" s="5"/>
      <c r="E9" s="5"/>
      <c r="F9" s="5"/>
      <c r="G9" s="5">
        <v>527</v>
      </c>
      <c r="H9" s="5">
        <f t="shared" si="0"/>
        <v>-1.3999999999999773</v>
      </c>
      <c r="I9" s="10" t="s">
        <v>12</v>
      </c>
      <c r="J9" s="3"/>
      <c r="K9" s="3"/>
    </row>
    <row r="10" spans="1:11" s="3" customFormat="1">
      <c r="A10" s="4">
        <v>44231</v>
      </c>
      <c r="B10" s="3" t="s">
        <v>14</v>
      </c>
      <c r="C10" s="5">
        <v>250</v>
      </c>
      <c r="D10" s="5"/>
      <c r="E10" s="5"/>
      <c r="F10" s="5"/>
      <c r="G10" s="5">
        <v>250</v>
      </c>
      <c r="H10" s="5">
        <f t="shared" si="0"/>
        <v>0</v>
      </c>
      <c r="I10" s="10"/>
    </row>
    <row r="11" spans="1:11" s="3" customFormat="1">
      <c r="A11" s="4">
        <v>44231</v>
      </c>
      <c r="C11" s="5">
        <v>219.7</v>
      </c>
      <c r="D11" s="5"/>
      <c r="E11" s="5"/>
      <c r="F11" s="5"/>
      <c r="G11" s="5">
        <v>219</v>
      </c>
      <c r="H11" s="5">
        <f t="shared" si="0"/>
        <v>-0.69999999999998863</v>
      </c>
      <c r="I11" s="10" t="s">
        <v>12</v>
      </c>
    </row>
    <row r="12" spans="1:11">
      <c r="A12" s="4">
        <v>44232</v>
      </c>
      <c r="B12" s="3"/>
      <c r="C12" s="5">
        <v>150</v>
      </c>
      <c r="D12" s="5"/>
      <c r="E12" s="5"/>
      <c r="F12" s="5"/>
      <c r="G12" s="5">
        <v>150</v>
      </c>
      <c r="H12" s="5">
        <f t="shared" si="0"/>
        <v>0</v>
      </c>
      <c r="I12" s="10" t="s">
        <v>12</v>
      </c>
      <c r="J12" s="3"/>
      <c r="K12" s="3"/>
    </row>
    <row r="13" spans="1:11" s="3" customFormat="1">
      <c r="A13" s="4">
        <v>44232</v>
      </c>
      <c r="C13" s="5">
        <v>309.55</v>
      </c>
      <c r="D13" s="5"/>
      <c r="E13" s="5"/>
      <c r="F13" s="5"/>
      <c r="G13" s="5">
        <v>309</v>
      </c>
      <c r="H13" s="5">
        <f t="shared" si="0"/>
        <v>-0.55000000000001137</v>
      </c>
      <c r="I13" s="10" t="s">
        <v>12</v>
      </c>
    </row>
    <row r="14" spans="1:11">
      <c r="A14" s="4">
        <v>44233</v>
      </c>
      <c r="B14" s="3"/>
      <c r="C14" s="5">
        <v>882</v>
      </c>
      <c r="D14" s="5"/>
      <c r="E14" s="5"/>
      <c r="F14" s="5"/>
      <c r="G14" s="5">
        <v>882</v>
      </c>
      <c r="H14" s="5">
        <f>+G14+F14-C14</f>
        <v>0</v>
      </c>
      <c r="I14" s="10" t="s">
        <v>12</v>
      </c>
      <c r="J14" s="3"/>
      <c r="K14" s="3"/>
    </row>
    <row r="15" spans="1:11" s="3" customFormat="1">
      <c r="A15" s="4">
        <v>44233</v>
      </c>
      <c r="C15" s="5">
        <v>1135.3</v>
      </c>
      <c r="D15" s="5"/>
      <c r="E15" s="5"/>
      <c r="F15" s="5"/>
      <c r="G15" s="5">
        <v>1135</v>
      </c>
      <c r="H15" s="5">
        <f>+G15+F15-C15</f>
        <v>-0.29999999999995453</v>
      </c>
      <c r="I15" s="10" t="s">
        <v>12</v>
      </c>
    </row>
    <row r="16" spans="1:11">
      <c r="A16" s="4">
        <v>44235</v>
      </c>
      <c r="B16" s="3"/>
      <c r="C16" s="5">
        <v>352.3</v>
      </c>
      <c r="D16" s="5"/>
      <c r="E16" s="5"/>
      <c r="F16" s="5"/>
      <c r="G16" s="5">
        <v>352</v>
      </c>
      <c r="H16" s="5">
        <f t="shared" si="0"/>
        <v>-0.30000000000001137</v>
      </c>
      <c r="I16" s="10" t="s">
        <v>12</v>
      </c>
      <c r="J16" s="3"/>
      <c r="K16" s="3"/>
    </row>
    <row r="17" spans="1:11" s="3" customFormat="1">
      <c r="A17" s="4">
        <v>44235</v>
      </c>
      <c r="C17" s="5">
        <v>216.8</v>
      </c>
      <c r="D17" s="5"/>
      <c r="E17" s="5"/>
      <c r="F17" s="5"/>
      <c r="G17" s="5">
        <v>215</v>
      </c>
      <c r="H17" s="5">
        <f t="shared" si="0"/>
        <v>-1.8000000000000114</v>
      </c>
      <c r="I17" s="10" t="s">
        <v>12</v>
      </c>
    </row>
    <row r="18" spans="1:11">
      <c r="A18" s="4">
        <v>44236</v>
      </c>
      <c r="B18" s="3"/>
      <c r="C18" s="5">
        <v>129.9</v>
      </c>
      <c r="D18" s="5"/>
      <c r="E18" s="5"/>
      <c r="F18" s="5"/>
      <c r="G18" s="5">
        <v>129</v>
      </c>
      <c r="H18" s="5">
        <f t="shared" si="0"/>
        <v>-0.90000000000000568</v>
      </c>
      <c r="I18" s="10" t="s">
        <v>12</v>
      </c>
      <c r="J18" s="3"/>
      <c r="K18" s="3"/>
    </row>
    <row r="19" spans="1:11" s="3" customFormat="1">
      <c r="A19" s="4">
        <v>44236</v>
      </c>
      <c r="C19" s="5">
        <v>308.3</v>
      </c>
      <c r="D19" s="5"/>
      <c r="E19" s="5"/>
      <c r="F19" s="5"/>
      <c r="G19" s="5">
        <v>307</v>
      </c>
      <c r="H19" s="5">
        <f t="shared" si="0"/>
        <v>-1.3000000000000114</v>
      </c>
      <c r="I19" s="10" t="s">
        <v>12</v>
      </c>
    </row>
    <row r="20" spans="1:11">
      <c r="A20" s="4">
        <v>44237</v>
      </c>
      <c r="B20" s="3"/>
      <c r="C20" s="5">
        <v>614.29999999999995</v>
      </c>
      <c r="D20" s="5"/>
      <c r="E20" s="5"/>
      <c r="F20" s="5"/>
      <c r="G20" s="5">
        <v>614</v>
      </c>
      <c r="H20" s="5">
        <f t="shared" si="0"/>
        <v>-0.29999999999995453</v>
      </c>
      <c r="I20" s="11" t="s">
        <v>12</v>
      </c>
      <c r="J20" s="3"/>
      <c r="K20" s="3"/>
    </row>
    <row r="21" spans="1:11" s="3" customFormat="1">
      <c r="A21" s="4">
        <v>44237</v>
      </c>
      <c r="C21" s="5">
        <v>306.60000000000002</v>
      </c>
      <c r="D21" s="5"/>
      <c r="E21" s="5"/>
      <c r="F21" s="5"/>
      <c r="G21" s="5">
        <v>305</v>
      </c>
      <c r="H21" s="5">
        <f t="shared" si="0"/>
        <v>-1.6000000000000227</v>
      </c>
      <c r="I21" s="11" t="s">
        <v>12</v>
      </c>
    </row>
    <row r="22" spans="1:11" s="3" customFormat="1">
      <c r="A22" s="4">
        <v>44238</v>
      </c>
      <c r="C22" s="5">
        <v>50</v>
      </c>
      <c r="D22" s="5"/>
      <c r="E22" s="5"/>
      <c r="F22" s="5"/>
      <c r="G22" s="5">
        <v>50</v>
      </c>
      <c r="H22" s="5">
        <f t="shared" si="0"/>
        <v>0</v>
      </c>
      <c r="I22" s="11" t="s">
        <v>12</v>
      </c>
    </row>
    <row r="23" spans="1:11" s="3" customFormat="1">
      <c r="A23" s="4">
        <v>44238</v>
      </c>
      <c r="C23" s="5">
        <v>1330.8</v>
      </c>
      <c r="D23" s="5"/>
      <c r="E23" s="5"/>
      <c r="F23" s="5"/>
      <c r="G23" s="5">
        <v>1330</v>
      </c>
      <c r="H23" s="5">
        <f t="shared" si="0"/>
        <v>-0.79999999999995453</v>
      </c>
      <c r="I23" s="11" t="s">
        <v>12</v>
      </c>
    </row>
    <row r="24" spans="1:11">
      <c r="A24" s="4">
        <v>44239</v>
      </c>
      <c r="B24" s="3"/>
      <c r="C24" s="5">
        <v>537.5</v>
      </c>
      <c r="D24" s="5"/>
      <c r="E24" s="3"/>
      <c r="F24" s="5"/>
      <c r="G24" s="5">
        <v>537</v>
      </c>
      <c r="H24" s="5">
        <f t="shared" si="0"/>
        <v>-0.5</v>
      </c>
      <c r="I24" s="10" t="s">
        <v>12</v>
      </c>
      <c r="J24" s="3"/>
      <c r="K24" s="3"/>
    </row>
    <row r="25" spans="1:11" s="3" customFormat="1">
      <c r="A25" s="4">
        <v>44239</v>
      </c>
      <c r="C25" s="5">
        <v>50</v>
      </c>
      <c r="D25" s="5"/>
      <c r="F25" s="5"/>
      <c r="G25" s="5">
        <v>50</v>
      </c>
      <c r="H25" s="5">
        <f t="shared" si="0"/>
        <v>0</v>
      </c>
      <c r="I25" s="10" t="s">
        <v>12</v>
      </c>
    </row>
    <row r="26" spans="1:11">
      <c r="A26" s="4">
        <v>44240</v>
      </c>
      <c r="B26" s="3"/>
      <c r="C26" s="5">
        <v>849.6</v>
      </c>
      <c r="D26" s="5"/>
      <c r="E26" s="3"/>
      <c r="F26" s="5"/>
      <c r="G26" s="5">
        <v>849</v>
      </c>
      <c r="H26" s="5">
        <f t="shared" si="0"/>
        <v>-0.60000000000002274</v>
      </c>
      <c r="I26" s="10" t="s">
        <v>12</v>
      </c>
      <c r="J26" s="3"/>
      <c r="K26" s="3"/>
    </row>
    <row r="27" spans="1:11" s="3" customFormat="1">
      <c r="A27" s="4">
        <v>44240</v>
      </c>
      <c r="C27" s="5">
        <v>1493.8</v>
      </c>
      <c r="D27" s="5"/>
      <c r="F27" s="5"/>
      <c r="G27" s="5">
        <v>1492</v>
      </c>
      <c r="H27" s="5">
        <f t="shared" si="0"/>
        <v>-1.7999999999999545</v>
      </c>
      <c r="I27" s="10" t="s">
        <v>12</v>
      </c>
    </row>
    <row r="28" spans="1:11">
      <c r="A28" s="4">
        <v>44242</v>
      </c>
      <c r="B28" s="3"/>
      <c r="C28" s="5">
        <v>234.3</v>
      </c>
      <c r="D28" s="5"/>
      <c r="E28" s="3"/>
      <c r="F28" s="5"/>
      <c r="G28" s="5">
        <v>232</v>
      </c>
      <c r="H28" s="5">
        <f t="shared" si="0"/>
        <v>-2.3000000000000114</v>
      </c>
      <c r="I28" s="10" t="s">
        <v>12</v>
      </c>
      <c r="J28" s="3"/>
      <c r="K28" s="3"/>
    </row>
    <row r="29" spans="1:11" s="3" customFormat="1">
      <c r="A29" s="4">
        <v>44242</v>
      </c>
      <c r="C29" s="5">
        <v>0</v>
      </c>
      <c r="D29" s="5"/>
      <c r="F29" s="5"/>
      <c r="G29" s="5">
        <v>0</v>
      </c>
      <c r="H29" s="5">
        <f t="shared" si="0"/>
        <v>0</v>
      </c>
      <c r="I29" s="10"/>
    </row>
    <row r="30" spans="1:11">
      <c r="A30" s="4">
        <v>44243</v>
      </c>
      <c r="B30" s="3"/>
      <c r="C30" s="5">
        <v>323.10000000000002</v>
      </c>
      <c r="D30" s="5"/>
      <c r="E30" s="3"/>
      <c r="F30" s="5"/>
      <c r="G30" s="5">
        <v>322</v>
      </c>
      <c r="H30" s="5">
        <f>+G30+F30-C30</f>
        <v>-1.1000000000000227</v>
      </c>
      <c r="I30" s="10" t="s">
        <v>12</v>
      </c>
      <c r="J30" s="3"/>
      <c r="K30" s="3"/>
    </row>
    <row r="31" spans="1:11" s="3" customFormat="1">
      <c r="A31" s="4">
        <v>44243</v>
      </c>
      <c r="C31" s="5">
        <v>0</v>
      </c>
      <c r="D31" s="5"/>
      <c r="F31" s="5"/>
      <c r="G31" s="5">
        <v>0</v>
      </c>
      <c r="H31" s="5">
        <f t="shared" ref="H31:H52" si="1">+G31+F31-C31</f>
        <v>0</v>
      </c>
      <c r="I31" s="10"/>
    </row>
    <row r="32" spans="1:11">
      <c r="A32" s="4">
        <v>44244</v>
      </c>
      <c r="B32" s="3"/>
      <c r="C32" s="5">
        <v>539.29999999999995</v>
      </c>
      <c r="D32" s="5"/>
      <c r="E32" s="3"/>
      <c r="F32" s="5"/>
      <c r="G32" s="5">
        <v>539</v>
      </c>
      <c r="H32" s="5">
        <f t="shared" si="1"/>
        <v>-0.29999999999995453</v>
      </c>
      <c r="I32" s="10"/>
      <c r="J32" s="3"/>
      <c r="K32" s="3"/>
    </row>
    <row r="33" spans="1:11" s="3" customFormat="1">
      <c r="A33" s="4">
        <v>44244</v>
      </c>
      <c r="C33" s="5">
        <v>0</v>
      </c>
      <c r="D33" s="5"/>
      <c r="F33" s="5"/>
      <c r="G33" s="5">
        <v>0</v>
      </c>
      <c r="H33" s="5">
        <f t="shared" si="1"/>
        <v>0</v>
      </c>
      <c r="I33" s="10"/>
    </row>
    <row r="34" spans="1:11">
      <c r="A34" s="4">
        <v>44245</v>
      </c>
      <c r="B34" s="3"/>
      <c r="C34" s="5">
        <v>389.5</v>
      </c>
      <c r="D34" s="5"/>
      <c r="E34" s="3"/>
      <c r="F34" s="5"/>
      <c r="G34" s="5">
        <v>389</v>
      </c>
      <c r="H34" s="5">
        <f t="shared" si="1"/>
        <v>-0.5</v>
      </c>
      <c r="I34" s="10" t="s">
        <v>15</v>
      </c>
      <c r="J34" s="3"/>
      <c r="K34" s="3"/>
    </row>
    <row r="35" spans="1:11" s="3" customFormat="1">
      <c r="A35" s="4">
        <v>44245</v>
      </c>
      <c r="C35" s="5">
        <v>0</v>
      </c>
      <c r="D35" s="5"/>
      <c r="F35" s="5"/>
      <c r="G35" s="5">
        <v>0</v>
      </c>
      <c r="H35" s="5">
        <f t="shared" si="1"/>
        <v>0</v>
      </c>
      <c r="I35" s="10"/>
    </row>
    <row r="36" spans="1:11">
      <c r="A36" s="4">
        <v>44246</v>
      </c>
      <c r="B36" s="3"/>
      <c r="C36" s="5">
        <v>957.1</v>
      </c>
      <c r="D36" s="5"/>
      <c r="E36" s="3"/>
      <c r="F36" s="5"/>
      <c r="G36" s="5">
        <v>957</v>
      </c>
      <c r="H36" s="5">
        <f t="shared" si="1"/>
        <v>-0.10000000000002274</v>
      </c>
      <c r="I36" s="10" t="s">
        <v>15</v>
      </c>
      <c r="J36" s="3"/>
      <c r="K36" s="3"/>
    </row>
    <row r="37" spans="1:11" s="3" customFormat="1">
      <c r="A37" s="4">
        <v>44246</v>
      </c>
      <c r="C37" s="5">
        <v>295.8</v>
      </c>
      <c r="D37" s="5"/>
      <c r="F37" s="5"/>
      <c r="G37" s="5">
        <v>295</v>
      </c>
      <c r="H37" s="5">
        <f t="shared" si="1"/>
        <v>-0.80000000000001137</v>
      </c>
      <c r="I37" s="10" t="s">
        <v>15</v>
      </c>
    </row>
    <row r="38" spans="1:11">
      <c r="A38" s="4">
        <v>44247</v>
      </c>
      <c r="B38" s="3"/>
      <c r="C38" s="5">
        <v>1257.0999999999999</v>
      </c>
      <c r="D38" s="5"/>
      <c r="E38" s="3"/>
      <c r="F38" s="5"/>
      <c r="G38" s="5">
        <v>1257</v>
      </c>
      <c r="H38" s="5">
        <f t="shared" si="1"/>
        <v>-9.9999999999909051E-2</v>
      </c>
      <c r="I38" s="10" t="s">
        <v>15</v>
      </c>
      <c r="J38" s="3"/>
      <c r="K38" s="3"/>
    </row>
    <row r="39" spans="1:11" s="3" customFormat="1">
      <c r="A39" s="4">
        <v>44247</v>
      </c>
      <c r="C39" s="5">
        <v>0</v>
      </c>
      <c r="D39" s="5"/>
      <c r="F39" s="5"/>
      <c r="G39" s="5">
        <v>0</v>
      </c>
      <c r="H39" s="5">
        <f t="shared" si="1"/>
        <v>0</v>
      </c>
      <c r="I39" s="10"/>
    </row>
    <row r="40" spans="1:11">
      <c r="A40" s="4">
        <v>44249</v>
      </c>
      <c r="B40" s="3"/>
      <c r="C40" s="5">
        <v>1259.8</v>
      </c>
      <c r="D40" s="3"/>
      <c r="E40" s="3"/>
      <c r="F40" s="3"/>
      <c r="G40" s="5">
        <v>1257</v>
      </c>
      <c r="H40" s="5">
        <f t="shared" si="1"/>
        <v>-2.7999999999999545</v>
      </c>
      <c r="I40" s="10" t="s">
        <v>19</v>
      </c>
      <c r="J40" s="3"/>
      <c r="K40" s="3"/>
    </row>
    <row r="41" spans="1:11" s="3" customFormat="1">
      <c r="A41" s="4">
        <v>44249</v>
      </c>
      <c r="C41" s="5">
        <v>0</v>
      </c>
      <c r="G41" s="5">
        <v>0</v>
      </c>
      <c r="H41" s="5">
        <f t="shared" si="1"/>
        <v>0</v>
      </c>
      <c r="I41" s="10"/>
    </row>
    <row r="42" spans="1:11">
      <c r="A42" s="4">
        <v>44250</v>
      </c>
      <c r="B42" s="3"/>
      <c r="C42" s="5">
        <v>439.3</v>
      </c>
      <c r="D42" s="3"/>
      <c r="E42" s="3"/>
      <c r="F42" s="3"/>
      <c r="G42" s="5">
        <v>435</v>
      </c>
      <c r="H42" s="5">
        <f t="shared" si="1"/>
        <v>-4.3000000000000114</v>
      </c>
      <c r="I42" s="10" t="s">
        <v>16</v>
      </c>
      <c r="J42" s="3"/>
      <c r="K42" s="3"/>
    </row>
    <row r="43" spans="1:11" s="3" customFormat="1">
      <c r="A43" s="4">
        <v>44250</v>
      </c>
      <c r="C43" s="5">
        <v>0</v>
      </c>
      <c r="G43" s="5">
        <v>0</v>
      </c>
      <c r="H43" s="5">
        <f t="shared" si="1"/>
        <v>0</v>
      </c>
      <c r="I43" s="10"/>
    </row>
    <row r="44" spans="1:11">
      <c r="A44" s="4">
        <v>44251</v>
      </c>
      <c r="C44" s="5">
        <v>125.6</v>
      </c>
      <c r="E44" s="5"/>
      <c r="F44" s="5"/>
      <c r="G44" s="5">
        <v>125</v>
      </c>
      <c r="H44" s="5">
        <f t="shared" si="1"/>
        <v>-0.59999999999999432</v>
      </c>
      <c r="I44" s="10" t="s">
        <v>16</v>
      </c>
    </row>
    <row r="45" spans="1:11" s="3" customFormat="1">
      <c r="A45" s="4">
        <v>44251</v>
      </c>
      <c r="C45" s="5">
        <v>0</v>
      </c>
      <c r="E45" s="5"/>
      <c r="F45" s="5"/>
      <c r="G45" s="5">
        <v>0</v>
      </c>
      <c r="H45" s="5">
        <f t="shared" si="1"/>
        <v>0</v>
      </c>
      <c r="I45" s="10"/>
    </row>
    <row r="46" spans="1:11">
      <c r="A46" s="4">
        <v>44252</v>
      </c>
      <c r="C46" s="5">
        <v>695</v>
      </c>
      <c r="G46" s="5">
        <v>695</v>
      </c>
      <c r="H46" s="5">
        <f t="shared" si="1"/>
        <v>0</v>
      </c>
      <c r="I46" s="10" t="s">
        <v>16</v>
      </c>
    </row>
    <row r="47" spans="1:11" s="3" customFormat="1">
      <c r="A47" s="4">
        <v>44252</v>
      </c>
      <c r="C47" s="5">
        <v>0</v>
      </c>
      <c r="D47" s="3">
        <v>0</v>
      </c>
      <c r="G47" s="5">
        <v>0</v>
      </c>
      <c r="H47" s="5">
        <f t="shared" si="1"/>
        <v>0</v>
      </c>
      <c r="I47" s="10"/>
    </row>
    <row r="48" spans="1:11">
      <c r="A48" s="4">
        <v>44253</v>
      </c>
      <c r="B48" s="3"/>
      <c r="C48" s="5">
        <v>355.2</v>
      </c>
      <c r="G48" s="5">
        <v>355.2</v>
      </c>
      <c r="H48" s="5">
        <f t="shared" si="1"/>
        <v>0</v>
      </c>
      <c r="I48" s="10" t="s">
        <v>17</v>
      </c>
    </row>
    <row r="49" spans="1:9" s="3" customFormat="1">
      <c r="A49" s="4">
        <v>44253</v>
      </c>
      <c r="C49" s="5">
        <v>877.9</v>
      </c>
      <c r="G49" s="5">
        <v>877</v>
      </c>
      <c r="H49" s="5">
        <f t="shared" si="1"/>
        <v>-0.89999999999997726</v>
      </c>
      <c r="I49" s="10" t="s">
        <v>15</v>
      </c>
    </row>
    <row r="50" spans="1:9" s="3" customFormat="1">
      <c r="A50" s="4">
        <v>44254</v>
      </c>
      <c r="C50" s="5">
        <v>955.5</v>
      </c>
      <c r="G50" s="5">
        <v>955</v>
      </c>
      <c r="H50" s="5">
        <f t="shared" si="1"/>
        <v>-0.5</v>
      </c>
      <c r="I50" s="10" t="s">
        <v>15</v>
      </c>
    </row>
    <row r="51" spans="1:9">
      <c r="A51" s="4">
        <v>44254</v>
      </c>
      <c r="B51" s="3"/>
      <c r="C51" s="5">
        <v>0</v>
      </c>
      <c r="G51" s="5">
        <v>0</v>
      </c>
      <c r="H51" s="5">
        <f t="shared" si="1"/>
        <v>0</v>
      </c>
    </row>
    <row r="52" spans="1:9">
      <c r="A52" s="4">
        <v>44254</v>
      </c>
      <c r="B52" s="3" t="s">
        <v>20</v>
      </c>
      <c r="C52" s="5">
        <v>0</v>
      </c>
      <c r="G52" s="5">
        <v>34</v>
      </c>
      <c r="H52" s="5">
        <f t="shared" si="1"/>
        <v>34</v>
      </c>
    </row>
    <row r="53" spans="1:9">
      <c r="H53" s="5">
        <f>SUM(H3:H52)</f>
        <v>-0.64999999999973568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workbookViewId="0">
      <selection activeCell="I31" sqref="I31"/>
    </sheetView>
  </sheetViews>
  <sheetFormatPr defaultRowHeight="15"/>
  <cols>
    <col min="1" max="1" width="10.7109375" bestFit="1" customWidth="1"/>
    <col min="2" max="2" width="13" customWidth="1"/>
    <col min="3" max="3" width="12" customWidth="1"/>
    <col min="9" max="9" width="17" customWidth="1"/>
    <col min="11" max="11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  <c r="L1" s="3"/>
      <c r="M1" s="3"/>
      <c r="N1" s="3"/>
      <c r="O1" s="3"/>
      <c r="P1" s="3"/>
      <c r="Q1" s="3"/>
    </row>
    <row r="2" spans="1:17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  <c r="L2" s="3"/>
      <c r="M2" s="3"/>
      <c r="N2" s="3"/>
      <c r="O2" s="3"/>
      <c r="P2" s="3"/>
      <c r="Q2" s="3"/>
    </row>
    <row r="3" spans="1:17">
      <c r="A3" s="4">
        <v>44254</v>
      </c>
      <c r="B3" s="3"/>
      <c r="C3" s="5">
        <v>0.65</v>
      </c>
      <c r="D3" s="5"/>
      <c r="E3" s="5"/>
      <c r="F3" s="5"/>
      <c r="G3" s="5"/>
      <c r="H3" s="5">
        <f>G3-C3</f>
        <v>-0.65</v>
      </c>
      <c r="I3" s="5"/>
      <c r="J3" s="3"/>
      <c r="K3" s="3"/>
      <c r="L3" s="3"/>
      <c r="M3" s="3"/>
      <c r="N3" s="3"/>
      <c r="O3" s="3"/>
      <c r="P3" s="3"/>
      <c r="Q3" s="3"/>
    </row>
    <row r="4" spans="1:17">
      <c r="A4" s="4">
        <v>44256</v>
      </c>
      <c r="B4" s="3"/>
      <c r="C4" s="5">
        <v>341.9</v>
      </c>
      <c r="D4" s="5"/>
      <c r="E4" s="5"/>
      <c r="F4" s="5"/>
      <c r="G4" s="5">
        <v>340</v>
      </c>
      <c r="H4" s="5">
        <f>G4-C4</f>
        <v>-1.8999999999999773</v>
      </c>
      <c r="I4" s="5" t="s">
        <v>15</v>
      </c>
      <c r="J4" s="3"/>
      <c r="K4" s="3"/>
      <c r="L4" s="3"/>
      <c r="M4" s="3"/>
      <c r="N4" s="3"/>
      <c r="O4" s="3"/>
      <c r="P4" s="3"/>
      <c r="Q4" s="3"/>
    </row>
    <row r="5" spans="1:17">
      <c r="A5" s="4">
        <v>44257</v>
      </c>
      <c r="B5" s="3"/>
      <c r="C5" s="5">
        <v>66.8</v>
      </c>
      <c r="D5" s="5"/>
      <c r="E5" s="5"/>
      <c r="F5" s="5"/>
      <c r="G5" s="5">
        <v>66</v>
      </c>
      <c r="H5" s="5">
        <f t="shared" ref="H5:H31" si="0">G5-C5</f>
        <v>-0.79999999999999716</v>
      </c>
      <c r="I5" s="3" t="s">
        <v>18</v>
      </c>
      <c r="J5" s="3"/>
      <c r="K5" s="3"/>
      <c r="L5" s="3"/>
      <c r="M5" s="3"/>
      <c r="N5" s="3"/>
      <c r="O5" s="3"/>
      <c r="P5" s="3"/>
      <c r="Q5" s="3"/>
    </row>
    <row r="6" spans="1:17">
      <c r="A6" s="4">
        <v>44258</v>
      </c>
      <c r="B6" s="3"/>
      <c r="C6" s="5">
        <v>393.5</v>
      </c>
      <c r="D6" s="5"/>
      <c r="E6" s="5"/>
      <c r="F6" s="5"/>
      <c r="G6" s="5">
        <v>392</v>
      </c>
      <c r="H6" s="5">
        <f>+G6+F6-C6</f>
        <v>-1.5</v>
      </c>
      <c r="I6" s="7" t="s">
        <v>15</v>
      </c>
      <c r="J6" s="3"/>
      <c r="K6" s="3"/>
      <c r="L6" s="3"/>
      <c r="M6" s="3"/>
      <c r="N6" s="3"/>
      <c r="O6" s="3"/>
      <c r="P6" s="3"/>
      <c r="Q6" s="3"/>
    </row>
    <row r="7" spans="1:17">
      <c r="A7" s="4">
        <v>44259</v>
      </c>
      <c r="B7" s="3"/>
      <c r="C7" s="5">
        <v>593.4</v>
      </c>
      <c r="D7" s="5"/>
      <c r="E7" s="5"/>
      <c r="F7" s="5"/>
      <c r="G7" s="5">
        <v>592</v>
      </c>
      <c r="H7" s="5">
        <f>+G7+F7-C7</f>
        <v>-1.3999999999999773</v>
      </c>
      <c r="I7" s="5" t="s">
        <v>16</v>
      </c>
      <c r="J7" s="3"/>
      <c r="K7" s="3"/>
      <c r="L7" s="3"/>
      <c r="M7" s="3"/>
      <c r="N7" s="3"/>
      <c r="O7" s="3"/>
      <c r="P7" s="3"/>
      <c r="Q7" s="3"/>
    </row>
    <row r="8" spans="1:17">
      <c r="A8" s="4">
        <v>44260</v>
      </c>
      <c r="B8" s="3"/>
      <c r="C8" s="5">
        <v>471.4</v>
      </c>
      <c r="D8" s="5"/>
      <c r="E8" s="5"/>
      <c r="F8" s="5"/>
      <c r="G8" s="5">
        <v>470</v>
      </c>
      <c r="H8" s="5">
        <f t="shared" si="0"/>
        <v>-1.3999999999999773</v>
      </c>
      <c r="I8" s="3" t="s">
        <v>16</v>
      </c>
      <c r="J8" s="3"/>
      <c r="K8" s="3"/>
      <c r="L8" s="3"/>
      <c r="M8" s="3"/>
      <c r="N8" s="3"/>
      <c r="O8" s="3"/>
      <c r="P8" s="3"/>
      <c r="Q8" s="3"/>
    </row>
    <row r="9" spans="1:17">
      <c r="A9" s="4">
        <v>44261</v>
      </c>
      <c r="B9" s="3"/>
      <c r="C9" s="5">
        <v>316.60000000000002</v>
      </c>
      <c r="D9" s="5"/>
      <c r="E9" s="5"/>
      <c r="F9" s="5"/>
      <c r="G9" s="5">
        <v>315</v>
      </c>
      <c r="H9" s="5">
        <f>+G9+F9-C9</f>
        <v>-1.6000000000000227</v>
      </c>
      <c r="I9" s="3" t="s">
        <v>16</v>
      </c>
      <c r="J9" s="3"/>
      <c r="K9" s="3"/>
      <c r="L9" s="3"/>
      <c r="M9" s="3"/>
      <c r="N9" s="3"/>
      <c r="O9" s="3"/>
      <c r="P9" s="3"/>
      <c r="Q9" s="3"/>
    </row>
    <row r="10" spans="1:17">
      <c r="A10" s="4">
        <v>44263</v>
      </c>
      <c r="B10" s="3"/>
      <c r="C10" s="5">
        <v>572.5</v>
      </c>
      <c r="D10" s="5"/>
      <c r="E10" s="5"/>
      <c r="F10" s="5"/>
      <c r="G10" s="5">
        <v>572</v>
      </c>
      <c r="H10" s="5">
        <f t="shared" si="0"/>
        <v>-0.5</v>
      </c>
      <c r="I10" s="3" t="s">
        <v>16</v>
      </c>
      <c r="J10" s="3"/>
      <c r="K10" s="3"/>
      <c r="L10" s="3"/>
      <c r="M10" s="3"/>
      <c r="N10" s="3"/>
      <c r="O10" s="3"/>
      <c r="P10" s="3"/>
      <c r="Q10" s="3"/>
    </row>
    <row r="11" spans="1:17" s="3" customFormat="1">
      <c r="A11" s="4">
        <v>44264</v>
      </c>
      <c r="C11" s="5">
        <v>2222.5</v>
      </c>
      <c r="D11" s="5"/>
      <c r="E11" s="5"/>
      <c r="F11" s="5"/>
      <c r="G11" s="5">
        <v>2222</v>
      </c>
      <c r="H11" s="5">
        <f t="shared" si="0"/>
        <v>-0.5</v>
      </c>
      <c r="I11" s="3" t="s">
        <v>16</v>
      </c>
    </row>
    <row r="12" spans="1:17">
      <c r="A12" s="4">
        <v>44265</v>
      </c>
      <c r="B12" s="3"/>
      <c r="C12" s="5">
        <v>1687</v>
      </c>
      <c r="D12" s="5"/>
      <c r="E12" s="5"/>
      <c r="F12" s="5"/>
      <c r="G12" s="5">
        <v>1687</v>
      </c>
      <c r="H12" s="5">
        <f t="shared" si="0"/>
        <v>0</v>
      </c>
      <c r="I12" s="3" t="s">
        <v>16</v>
      </c>
      <c r="J12" s="3"/>
      <c r="K12" s="3"/>
      <c r="L12" s="3"/>
      <c r="M12" s="3"/>
      <c r="N12" s="3"/>
      <c r="O12" s="3"/>
      <c r="P12" s="3"/>
      <c r="Q12" s="3"/>
    </row>
    <row r="13" spans="1:17">
      <c r="A13" s="4">
        <v>44266</v>
      </c>
      <c r="B13" s="3"/>
      <c r="C13" s="5">
        <v>501.9</v>
      </c>
      <c r="D13" s="5"/>
      <c r="E13" s="5"/>
      <c r="F13" s="5"/>
      <c r="G13" s="5">
        <v>500</v>
      </c>
      <c r="H13" s="5">
        <f t="shared" si="0"/>
        <v>-1.8999999999999773</v>
      </c>
      <c r="I13" s="3" t="s">
        <v>16</v>
      </c>
      <c r="J13" s="3"/>
      <c r="K13" s="3"/>
      <c r="L13" s="3"/>
      <c r="M13" s="3"/>
      <c r="N13" s="3"/>
      <c r="O13" s="3"/>
      <c r="P13" s="3"/>
      <c r="Q13" s="3"/>
    </row>
    <row r="14" spans="1:17">
      <c r="A14" s="4">
        <v>44267</v>
      </c>
      <c r="B14" s="3"/>
      <c r="C14" s="5">
        <v>1132.9000000000001</v>
      </c>
      <c r="D14" s="5"/>
      <c r="E14" s="3"/>
      <c r="F14" s="5"/>
      <c r="G14" s="5">
        <v>1132</v>
      </c>
      <c r="H14" s="5">
        <f t="shared" si="0"/>
        <v>-0.90000000000009095</v>
      </c>
      <c r="I14" s="3" t="s">
        <v>16</v>
      </c>
      <c r="J14" s="3"/>
      <c r="K14" s="3"/>
      <c r="L14" s="3"/>
      <c r="M14" s="3"/>
      <c r="N14" s="3"/>
      <c r="O14" s="3"/>
      <c r="P14" s="3"/>
      <c r="Q14" s="3"/>
    </row>
    <row r="15" spans="1:17">
      <c r="A15" s="4">
        <v>44268</v>
      </c>
      <c r="B15" s="3"/>
      <c r="C15" s="5">
        <v>961.8</v>
      </c>
      <c r="D15" s="5"/>
      <c r="E15" s="3"/>
      <c r="F15" s="5"/>
      <c r="G15" s="5">
        <v>959.9</v>
      </c>
      <c r="H15" s="5">
        <f t="shared" si="0"/>
        <v>-1.8999999999999773</v>
      </c>
      <c r="I15" s="3" t="s">
        <v>16</v>
      </c>
      <c r="J15" s="3"/>
      <c r="K15" s="3"/>
      <c r="L15" s="3"/>
      <c r="M15" s="3"/>
      <c r="N15" s="3"/>
      <c r="O15" s="3"/>
      <c r="P15" s="3"/>
      <c r="Q15" s="3"/>
    </row>
    <row r="16" spans="1:17">
      <c r="A16" s="4">
        <v>44270</v>
      </c>
      <c r="B16" s="3"/>
      <c r="C16" s="5">
        <v>256.2</v>
      </c>
      <c r="D16" s="5"/>
      <c r="E16" s="3"/>
      <c r="F16" s="5"/>
      <c r="G16" s="5">
        <v>256</v>
      </c>
      <c r="H16" s="5">
        <f t="shared" si="0"/>
        <v>-0.19999999999998863</v>
      </c>
      <c r="I16" s="3" t="s">
        <v>16</v>
      </c>
      <c r="J16" s="3"/>
      <c r="K16" s="3"/>
      <c r="L16" s="3"/>
      <c r="M16" s="3"/>
      <c r="N16" s="3"/>
      <c r="O16" s="3"/>
      <c r="P16" s="3"/>
      <c r="Q16" s="3"/>
    </row>
    <row r="17" spans="1:17">
      <c r="A17" s="4">
        <v>44271</v>
      </c>
      <c r="B17" s="3"/>
      <c r="C17" s="5">
        <v>119</v>
      </c>
      <c r="D17" s="5"/>
      <c r="E17" s="3"/>
      <c r="F17" s="5"/>
      <c r="G17" s="5">
        <v>119</v>
      </c>
      <c r="H17" s="5">
        <f t="shared" si="0"/>
        <v>0</v>
      </c>
      <c r="I17" s="3" t="s">
        <v>16</v>
      </c>
      <c r="J17" s="3"/>
      <c r="K17" s="3"/>
      <c r="L17" s="3"/>
      <c r="M17" s="3"/>
      <c r="N17" s="3"/>
      <c r="O17" s="3"/>
      <c r="P17" s="3"/>
      <c r="Q17" s="3"/>
    </row>
    <row r="18" spans="1:17">
      <c r="A18" s="4">
        <v>44272</v>
      </c>
      <c r="B18" s="3"/>
      <c r="C18" s="5">
        <v>113.7</v>
      </c>
      <c r="D18" s="5"/>
      <c r="E18" s="3"/>
      <c r="F18" s="5"/>
      <c r="G18" s="5">
        <v>112</v>
      </c>
      <c r="H18" s="5">
        <f>+G18+F18-C18</f>
        <v>-1.7000000000000028</v>
      </c>
      <c r="I18" s="3" t="s">
        <v>15</v>
      </c>
      <c r="J18" s="3"/>
      <c r="K18" s="3"/>
      <c r="L18" s="3"/>
      <c r="M18" s="3"/>
      <c r="N18" s="3"/>
      <c r="O18" s="3"/>
      <c r="P18" s="3"/>
      <c r="Q18" s="3"/>
    </row>
    <row r="19" spans="1:17">
      <c r="A19" s="4">
        <v>44273</v>
      </c>
      <c r="B19" s="3"/>
      <c r="C19" s="5">
        <v>575.20000000000005</v>
      </c>
      <c r="D19" s="5"/>
      <c r="E19" s="3"/>
      <c r="F19" s="5"/>
      <c r="G19" s="5">
        <v>575</v>
      </c>
      <c r="H19" s="5">
        <f t="shared" si="0"/>
        <v>-0.20000000000004547</v>
      </c>
      <c r="I19" s="3" t="s">
        <v>12</v>
      </c>
      <c r="J19" s="3"/>
      <c r="K19" s="3"/>
      <c r="L19" s="3"/>
      <c r="M19" s="3"/>
      <c r="N19" s="3"/>
      <c r="O19" s="3"/>
      <c r="P19" s="3"/>
      <c r="Q19" s="3"/>
    </row>
    <row r="20" spans="1:17">
      <c r="A20" s="4">
        <v>44274</v>
      </c>
      <c r="B20" s="3"/>
      <c r="C20" s="5">
        <v>232.4</v>
      </c>
      <c r="D20" s="5"/>
      <c r="E20" s="3"/>
      <c r="F20" s="5"/>
      <c r="G20" s="5">
        <v>232</v>
      </c>
      <c r="H20" s="5">
        <f t="shared" si="0"/>
        <v>-0.40000000000000568</v>
      </c>
      <c r="I20" s="3" t="s">
        <v>12</v>
      </c>
      <c r="J20" s="3"/>
      <c r="K20" s="3"/>
      <c r="L20" s="3"/>
      <c r="M20" s="3"/>
      <c r="N20" s="3"/>
      <c r="O20" s="3"/>
      <c r="P20" s="3"/>
      <c r="Q20" s="3"/>
    </row>
    <row r="21" spans="1:17">
      <c r="A21" s="4">
        <v>44275</v>
      </c>
      <c r="B21" s="3"/>
      <c r="C21" s="5">
        <v>366.3</v>
      </c>
      <c r="D21" s="3"/>
      <c r="E21" s="3"/>
      <c r="F21" s="3"/>
      <c r="G21" s="5">
        <v>365</v>
      </c>
      <c r="H21" s="5">
        <f t="shared" si="0"/>
        <v>-1.3000000000000114</v>
      </c>
      <c r="I21" s="3" t="s">
        <v>12</v>
      </c>
      <c r="J21" s="3"/>
      <c r="K21" s="3"/>
      <c r="L21" s="3"/>
      <c r="M21" s="3"/>
      <c r="N21" s="3"/>
      <c r="O21" s="3"/>
      <c r="P21" s="3"/>
      <c r="Q21" s="3"/>
    </row>
    <row r="22" spans="1:17">
      <c r="A22" s="4">
        <v>44277</v>
      </c>
      <c r="B22" s="3"/>
      <c r="C22" s="5">
        <v>533.5</v>
      </c>
      <c r="D22" s="3"/>
      <c r="E22" s="5"/>
      <c r="F22" s="5"/>
      <c r="G22" s="5">
        <v>532</v>
      </c>
      <c r="H22" s="5">
        <f>+G22+F22+E22-C22</f>
        <v>-1.5</v>
      </c>
      <c r="I22" s="3" t="s">
        <v>12</v>
      </c>
      <c r="J22" s="3"/>
      <c r="K22" s="3"/>
      <c r="L22" s="3"/>
      <c r="M22" s="3"/>
      <c r="N22" s="3"/>
      <c r="O22" s="3"/>
      <c r="P22" s="3"/>
      <c r="Q22" s="3"/>
    </row>
    <row r="23" spans="1:17">
      <c r="A23" s="4">
        <v>44278</v>
      </c>
      <c r="B23" s="3"/>
      <c r="C23" s="5">
        <v>596.79999999999995</v>
      </c>
      <c r="D23" s="3"/>
      <c r="E23" s="3"/>
      <c r="F23" s="3"/>
      <c r="G23" s="5">
        <v>595</v>
      </c>
      <c r="H23" s="5">
        <f t="shared" si="0"/>
        <v>-1.7999999999999545</v>
      </c>
      <c r="I23" s="3" t="s">
        <v>12</v>
      </c>
      <c r="J23" s="3"/>
      <c r="K23" s="3"/>
      <c r="L23" s="3"/>
      <c r="M23" s="3"/>
      <c r="N23" s="3"/>
      <c r="O23" s="3"/>
      <c r="P23" s="3"/>
      <c r="Q23" s="3"/>
    </row>
    <row r="24" spans="1:17">
      <c r="A24" s="4">
        <v>44279</v>
      </c>
      <c r="B24" s="3"/>
      <c r="C24" s="5">
        <v>238.1</v>
      </c>
      <c r="D24" s="3"/>
      <c r="E24" s="3"/>
      <c r="F24" s="3"/>
      <c r="G24" s="5">
        <v>237</v>
      </c>
      <c r="H24" s="5">
        <f t="shared" si="0"/>
        <v>-1.0999999999999943</v>
      </c>
      <c r="I24" s="3" t="s">
        <v>12</v>
      </c>
      <c r="J24" s="3"/>
      <c r="K24" s="3"/>
      <c r="L24" s="3"/>
      <c r="M24" s="3"/>
      <c r="N24" s="3"/>
      <c r="O24" s="3"/>
      <c r="P24" s="3"/>
      <c r="Q24" s="3"/>
    </row>
    <row r="25" spans="1:17">
      <c r="A25" s="4">
        <v>44280</v>
      </c>
      <c r="B25" s="3"/>
      <c r="C25" s="5">
        <v>0</v>
      </c>
      <c r="D25" s="3"/>
      <c r="E25" s="3"/>
      <c r="F25" s="3"/>
      <c r="G25" s="5">
        <v>0</v>
      </c>
      <c r="H25" s="5">
        <f t="shared" si="0"/>
        <v>0</v>
      </c>
      <c r="I25" s="3"/>
      <c r="J25" s="3"/>
      <c r="K25" s="3"/>
      <c r="L25" s="3"/>
      <c r="M25" s="3"/>
      <c r="N25" s="3"/>
      <c r="O25" s="3"/>
      <c r="P25" s="3"/>
      <c r="Q25" s="3"/>
    </row>
    <row r="26" spans="1:17">
      <c r="A26" s="4">
        <v>44281</v>
      </c>
      <c r="C26" s="5">
        <v>455.4</v>
      </c>
      <c r="G26" s="5">
        <v>454</v>
      </c>
      <c r="H26" s="5">
        <f t="shared" si="0"/>
        <v>-1.3999999999999773</v>
      </c>
      <c r="I26" s="3" t="s">
        <v>12</v>
      </c>
    </row>
    <row r="27" spans="1:17">
      <c r="A27" s="4">
        <v>44282</v>
      </c>
      <c r="C27" s="5">
        <v>1544.6</v>
      </c>
      <c r="G27" s="5">
        <v>1544</v>
      </c>
      <c r="H27" s="5">
        <f t="shared" si="0"/>
        <v>-0.59999999999990905</v>
      </c>
      <c r="I27" s="3" t="s">
        <v>12</v>
      </c>
    </row>
    <row r="28" spans="1:17">
      <c r="A28" s="4">
        <v>44284</v>
      </c>
      <c r="C28" s="5">
        <v>410.5</v>
      </c>
      <c r="G28" s="5">
        <v>410</v>
      </c>
      <c r="H28" s="5">
        <f t="shared" si="0"/>
        <v>-0.5</v>
      </c>
      <c r="I28" s="3" t="s">
        <v>12</v>
      </c>
      <c r="K28" s="3" t="s">
        <v>21</v>
      </c>
    </row>
    <row r="29" spans="1:17">
      <c r="A29" s="4">
        <v>44285</v>
      </c>
      <c r="C29" s="5">
        <v>343.8</v>
      </c>
      <c r="G29" s="5">
        <v>342</v>
      </c>
      <c r="H29" s="5">
        <f t="shared" si="0"/>
        <v>-1.8000000000000114</v>
      </c>
      <c r="I29" s="3" t="s">
        <v>12</v>
      </c>
    </row>
    <row r="30" spans="1:17">
      <c r="A30" s="4">
        <v>44286</v>
      </c>
      <c r="C30" s="5">
        <v>512.70000000000005</v>
      </c>
      <c r="G30" s="5">
        <v>512</v>
      </c>
      <c r="H30" s="5">
        <f t="shared" si="0"/>
        <v>-0.70000000000004547</v>
      </c>
      <c r="I30" s="3" t="s">
        <v>12</v>
      </c>
    </row>
    <row r="31" spans="1:17">
      <c r="A31" s="4">
        <v>44286</v>
      </c>
      <c r="G31" s="5">
        <v>28</v>
      </c>
      <c r="H31" s="5">
        <f t="shared" si="0"/>
        <v>28</v>
      </c>
    </row>
    <row r="32" spans="1:17">
      <c r="H32" s="5">
        <f>SUM(H3:H31)</f>
        <v>-0.14999999999994174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I25" sqref="I25"/>
    </sheetView>
  </sheetViews>
  <sheetFormatPr defaultRowHeight="15"/>
  <cols>
    <col min="1" max="1" width="11.42578125" customWidth="1"/>
    <col min="2" max="2" width="13.42578125" customWidth="1"/>
    <col min="3" max="3" width="12.85546875" customWidth="1"/>
    <col min="8" max="8" width="12" customWidth="1"/>
    <col min="9" max="9" width="16.57031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44286</v>
      </c>
      <c r="C3" s="5">
        <v>0.15</v>
      </c>
      <c r="D3" s="5"/>
      <c r="E3" s="5"/>
      <c r="F3" s="5"/>
      <c r="G3" s="5"/>
      <c r="H3" s="5">
        <f>G3-C3</f>
        <v>-0.15</v>
      </c>
      <c r="I3" s="5"/>
    </row>
    <row r="4" spans="1:11" s="3" customFormat="1">
      <c r="A4" s="4">
        <v>44287</v>
      </c>
      <c r="C4" s="5">
        <v>105.5</v>
      </c>
      <c r="D4" s="5"/>
      <c r="E4" s="5"/>
      <c r="F4" s="5"/>
      <c r="G4" s="5">
        <v>105</v>
      </c>
      <c r="H4" s="5">
        <f>G4-C4</f>
        <v>-0.5</v>
      </c>
      <c r="I4" s="5" t="s">
        <v>12</v>
      </c>
    </row>
    <row r="5" spans="1:11">
      <c r="A5" s="4">
        <v>44289</v>
      </c>
      <c r="B5" s="3"/>
      <c r="C5" s="5">
        <v>604.5</v>
      </c>
      <c r="D5" s="5"/>
      <c r="E5" s="5"/>
      <c r="F5" s="5"/>
      <c r="G5" s="5">
        <v>604</v>
      </c>
      <c r="H5" s="5">
        <f>+G5+F5-C5</f>
        <v>-0.5</v>
      </c>
      <c r="I5" s="7" t="s">
        <v>12</v>
      </c>
      <c r="J5" s="3"/>
      <c r="K5" s="3"/>
    </row>
    <row r="6" spans="1:11">
      <c r="A6" s="4">
        <v>44291</v>
      </c>
      <c r="B6" s="3"/>
      <c r="C6" s="5">
        <v>103.8</v>
      </c>
      <c r="D6" s="5"/>
      <c r="E6" s="5"/>
      <c r="F6" s="5"/>
      <c r="G6" s="5">
        <v>102</v>
      </c>
      <c r="H6" s="5">
        <f t="shared" ref="H6:H28" si="0">G6-C6</f>
        <v>-1.7999999999999972</v>
      </c>
      <c r="I6" s="5" t="s">
        <v>23</v>
      </c>
      <c r="J6" s="3"/>
      <c r="K6" s="3"/>
    </row>
    <row r="7" spans="1:11">
      <c r="A7" s="4">
        <v>44292</v>
      </c>
      <c r="B7" s="3"/>
      <c r="C7" s="5">
        <v>519.5</v>
      </c>
      <c r="D7" s="5"/>
      <c r="E7" s="5"/>
      <c r="F7" s="5"/>
      <c r="G7" s="5">
        <v>519</v>
      </c>
      <c r="H7" s="5">
        <f>+G7+F7-C7</f>
        <v>-0.5</v>
      </c>
      <c r="I7" s="5" t="s">
        <v>23</v>
      </c>
      <c r="J7" s="3"/>
      <c r="K7" s="3"/>
    </row>
    <row r="8" spans="1:11">
      <c r="A8" s="4">
        <v>44293</v>
      </c>
      <c r="B8" s="3"/>
      <c r="C8" s="5">
        <v>227.6</v>
      </c>
      <c r="D8" s="5"/>
      <c r="E8" s="5"/>
      <c r="F8" s="5"/>
      <c r="G8" s="5">
        <v>227</v>
      </c>
      <c r="H8" s="5">
        <f t="shared" si="0"/>
        <v>-0.59999999999999432</v>
      </c>
      <c r="I8" s="5" t="s">
        <v>23</v>
      </c>
      <c r="J8" s="3"/>
      <c r="K8" s="3"/>
    </row>
    <row r="9" spans="1:11">
      <c r="A9" s="4">
        <v>44294</v>
      </c>
      <c r="B9" s="3"/>
      <c r="C9" s="5">
        <v>438.6</v>
      </c>
      <c r="D9" s="5"/>
      <c r="E9" s="5"/>
      <c r="F9" s="5"/>
      <c r="G9" s="5">
        <v>437</v>
      </c>
      <c r="H9" s="5">
        <f t="shared" si="0"/>
        <v>-1.6000000000000227</v>
      </c>
      <c r="I9" s="3" t="s">
        <v>23</v>
      </c>
      <c r="J9" s="3"/>
      <c r="K9" s="3"/>
    </row>
    <row r="10" spans="1:11">
      <c r="A10" s="4">
        <v>44295</v>
      </c>
      <c r="B10" s="3"/>
      <c r="C10" s="5">
        <v>1578</v>
      </c>
      <c r="D10" s="5"/>
      <c r="E10" s="5"/>
      <c r="F10" s="5"/>
      <c r="G10" s="5">
        <v>1577</v>
      </c>
      <c r="H10" s="5">
        <f t="shared" si="0"/>
        <v>-1</v>
      </c>
      <c r="I10" s="3" t="s">
        <v>23</v>
      </c>
      <c r="J10" s="3"/>
      <c r="K10" s="3"/>
    </row>
    <row r="11" spans="1:11">
      <c r="A11" s="4">
        <v>44296</v>
      </c>
      <c r="B11" s="3"/>
      <c r="C11" s="5">
        <v>890.05</v>
      </c>
      <c r="D11" s="5"/>
      <c r="E11" s="5"/>
      <c r="F11" s="5"/>
      <c r="G11" s="5">
        <v>890</v>
      </c>
      <c r="H11" s="5">
        <f t="shared" si="0"/>
        <v>-4.9999999999954525E-2</v>
      </c>
      <c r="I11" s="3" t="s">
        <v>23</v>
      </c>
      <c r="J11" s="3"/>
      <c r="K11" s="3"/>
    </row>
    <row r="12" spans="1:11">
      <c r="A12" s="4">
        <v>44298</v>
      </c>
      <c r="B12" s="3"/>
      <c r="C12" s="5">
        <v>131.69999999999999</v>
      </c>
      <c r="D12" s="5"/>
      <c r="E12" s="3"/>
      <c r="F12" s="5"/>
      <c r="G12" s="5">
        <v>130</v>
      </c>
      <c r="H12" s="5">
        <f t="shared" si="0"/>
        <v>-1.6999999999999886</v>
      </c>
      <c r="I12" s="3" t="s">
        <v>23</v>
      </c>
      <c r="J12" s="3"/>
      <c r="K12" s="3"/>
    </row>
    <row r="13" spans="1:11">
      <c r="A13" s="4">
        <v>44299</v>
      </c>
      <c r="B13" s="3"/>
      <c r="C13" s="5">
        <v>405.2</v>
      </c>
      <c r="D13" s="5"/>
      <c r="E13" s="3"/>
      <c r="F13" s="5"/>
      <c r="G13" s="5">
        <v>405</v>
      </c>
      <c r="H13" s="5">
        <f t="shared" si="0"/>
        <v>-0.19999999999998863</v>
      </c>
      <c r="I13" s="3" t="s">
        <v>23</v>
      </c>
      <c r="J13" s="3"/>
      <c r="K13" s="3"/>
    </row>
    <row r="14" spans="1:11">
      <c r="A14" s="4">
        <v>44300</v>
      </c>
      <c r="B14" s="3"/>
      <c r="C14" s="5">
        <v>221.5</v>
      </c>
      <c r="D14" s="5"/>
      <c r="E14" s="3"/>
      <c r="F14" s="5">
        <v>30</v>
      </c>
      <c r="G14" s="5">
        <v>190</v>
      </c>
      <c r="H14" s="5">
        <f>+G14+F14-C14</f>
        <v>-1.5</v>
      </c>
      <c r="I14" s="3" t="s">
        <v>23</v>
      </c>
      <c r="J14" s="3"/>
      <c r="K14" s="3" t="s">
        <v>22</v>
      </c>
    </row>
    <row r="15" spans="1:11">
      <c r="A15" s="4">
        <v>44301</v>
      </c>
      <c r="B15" s="3"/>
      <c r="C15" s="5">
        <v>451.6</v>
      </c>
      <c r="D15" s="5"/>
      <c r="E15" s="3"/>
      <c r="F15" s="5"/>
      <c r="G15" s="5">
        <v>450</v>
      </c>
      <c r="H15" s="5">
        <f>+G15+F15-C15</f>
        <v>-1.6000000000000227</v>
      </c>
      <c r="I15" s="3" t="s">
        <v>23</v>
      </c>
      <c r="J15" s="3"/>
      <c r="K15" s="3"/>
    </row>
    <row r="16" spans="1:11">
      <c r="A16" s="4">
        <v>44302</v>
      </c>
      <c r="B16" s="3"/>
      <c r="C16" s="5">
        <v>536.1</v>
      </c>
      <c r="D16" s="5"/>
      <c r="E16" s="3"/>
      <c r="F16" s="5"/>
      <c r="G16" s="5">
        <v>535</v>
      </c>
      <c r="H16" s="5">
        <f t="shared" si="0"/>
        <v>-1.1000000000000227</v>
      </c>
      <c r="I16" s="3" t="s">
        <v>23</v>
      </c>
      <c r="J16" s="3"/>
      <c r="K16" s="3"/>
    </row>
    <row r="17" spans="1:11">
      <c r="A17" s="4">
        <v>44303</v>
      </c>
      <c r="B17" s="3"/>
      <c r="C17" s="5">
        <v>1009.6</v>
      </c>
      <c r="D17" s="5"/>
      <c r="E17" s="3"/>
      <c r="F17" s="5"/>
      <c r="G17" s="5">
        <v>1009</v>
      </c>
      <c r="H17" s="5">
        <f t="shared" si="0"/>
        <v>-0.60000000000002274</v>
      </c>
      <c r="I17" s="3" t="s">
        <v>23</v>
      </c>
      <c r="J17" s="3"/>
      <c r="K17" s="3"/>
    </row>
    <row r="18" spans="1:11">
      <c r="A18" s="4">
        <v>44305</v>
      </c>
      <c r="B18" s="3"/>
      <c r="C18" s="5">
        <v>1068.3</v>
      </c>
      <c r="D18" s="3"/>
      <c r="E18" s="5"/>
      <c r="F18" s="5"/>
      <c r="G18" s="5">
        <v>1067</v>
      </c>
      <c r="H18" s="5">
        <f>+G18+F18+E18-C18</f>
        <v>-1.2999999999999545</v>
      </c>
      <c r="I18" s="3" t="s">
        <v>23</v>
      </c>
      <c r="J18" s="3"/>
      <c r="K18" s="3"/>
    </row>
    <row r="19" spans="1:11">
      <c r="A19" s="4">
        <v>44306</v>
      </c>
      <c r="B19" s="3"/>
      <c r="C19" s="5">
        <v>563.29999999999995</v>
      </c>
      <c r="D19" s="3"/>
      <c r="E19" s="3"/>
      <c r="F19" s="3"/>
      <c r="G19" s="5">
        <v>560</v>
      </c>
      <c r="H19" s="5">
        <f t="shared" si="0"/>
        <v>-3.2999999999999545</v>
      </c>
      <c r="I19" s="3" t="s">
        <v>23</v>
      </c>
      <c r="J19" s="3"/>
      <c r="K19" s="3"/>
    </row>
    <row r="20" spans="1:11">
      <c r="A20" s="4">
        <v>44308</v>
      </c>
      <c r="B20" s="3"/>
      <c r="C20" s="5">
        <v>69.8</v>
      </c>
      <c r="D20" s="3"/>
      <c r="E20" s="3"/>
      <c r="F20" s="3"/>
      <c r="G20" s="5">
        <v>69</v>
      </c>
      <c r="H20" s="5">
        <f t="shared" si="0"/>
        <v>-0.79999999999999716</v>
      </c>
      <c r="I20" s="3" t="s">
        <v>23</v>
      </c>
      <c r="J20" s="3"/>
      <c r="K20" s="3"/>
    </row>
    <row r="21" spans="1:11">
      <c r="A21" s="4">
        <v>44309</v>
      </c>
      <c r="B21" s="3"/>
      <c r="C21" s="5">
        <v>925.6</v>
      </c>
      <c r="D21" s="3"/>
      <c r="E21" s="3"/>
      <c r="F21" s="3"/>
      <c r="G21" s="5">
        <v>925</v>
      </c>
      <c r="H21" s="5">
        <f t="shared" si="0"/>
        <v>-0.60000000000002274</v>
      </c>
      <c r="I21" s="3" t="s">
        <v>23</v>
      </c>
      <c r="J21" s="3"/>
      <c r="K21" s="3"/>
    </row>
    <row r="22" spans="1:11">
      <c r="A22" s="4">
        <v>44310</v>
      </c>
      <c r="B22" s="3"/>
      <c r="C22" s="5">
        <v>1967.8</v>
      </c>
      <c r="D22" s="3"/>
      <c r="E22" s="3"/>
      <c r="F22" s="3"/>
      <c r="G22" s="5">
        <v>1967</v>
      </c>
      <c r="H22" s="5">
        <f t="shared" si="0"/>
        <v>-0.79999999999995453</v>
      </c>
      <c r="I22" s="3" t="s">
        <v>23</v>
      </c>
      <c r="J22" s="3"/>
      <c r="K22" s="3"/>
    </row>
    <row r="23" spans="1:11">
      <c r="A23" s="4">
        <v>44312</v>
      </c>
      <c r="B23" s="3"/>
      <c r="C23" s="5">
        <v>1032.9000000000001</v>
      </c>
      <c r="D23" s="3"/>
      <c r="E23" s="3"/>
      <c r="F23" s="3"/>
      <c r="G23" s="5">
        <v>1032</v>
      </c>
      <c r="H23" s="5">
        <f t="shared" si="0"/>
        <v>-0.90000000000009095</v>
      </c>
      <c r="I23" s="3" t="s">
        <v>23</v>
      </c>
      <c r="J23" s="3"/>
      <c r="K23" s="3"/>
    </row>
    <row r="24" spans="1:11">
      <c r="A24" s="4">
        <v>44313</v>
      </c>
      <c r="B24" s="3"/>
      <c r="C24" s="5">
        <v>977.5</v>
      </c>
      <c r="D24" s="3"/>
      <c r="E24" s="3"/>
      <c r="F24" s="3"/>
      <c r="G24" s="5">
        <v>977</v>
      </c>
      <c r="H24" s="5">
        <f t="shared" si="0"/>
        <v>-0.5</v>
      </c>
      <c r="I24" s="3" t="s">
        <v>23</v>
      </c>
      <c r="J24" s="3"/>
      <c r="K24" s="3"/>
    </row>
    <row r="25" spans="1:11">
      <c r="A25" s="4">
        <v>44314</v>
      </c>
      <c r="B25" s="3"/>
      <c r="C25" s="5">
        <v>150.6</v>
      </c>
      <c r="D25" s="3"/>
      <c r="E25" s="3"/>
      <c r="F25" s="3"/>
      <c r="G25" s="5">
        <v>150</v>
      </c>
      <c r="H25" s="5">
        <f t="shared" si="0"/>
        <v>-0.59999999999999432</v>
      </c>
      <c r="I25" s="3" t="s">
        <v>23</v>
      </c>
      <c r="J25" s="3"/>
      <c r="K25" s="3"/>
    </row>
    <row r="26" spans="1:11">
      <c r="A26" s="4">
        <v>44315</v>
      </c>
      <c r="B26" s="3"/>
      <c r="C26" s="5">
        <v>601.29999999999995</v>
      </c>
      <c r="D26" s="3"/>
      <c r="E26" s="3"/>
      <c r="F26" s="3"/>
      <c r="G26" s="5">
        <v>600</v>
      </c>
      <c r="H26" s="5">
        <f t="shared" si="0"/>
        <v>-1.2999999999999545</v>
      </c>
      <c r="I26" s="3" t="s">
        <v>23</v>
      </c>
      <c r="J26" s="3"/>
      <c r="K26" s="3"/>
    </row>
    <row r="27" spans="1:11">
      <c r="A27" s="4">
        <v>44316</v>
      </c>
      <c r="C27" s="5">
        <v>141.5</v>
      </c>
      <c r="G27" s="5">
        <v>140</v>
      </c>
      <c r="H27" s="5">
        <f t="shared" si="0"/>
        <v>-1.5</v>
      </c>
      <c r="I27" s="3" t="s">
        <v>23</v>
      </c>
    </row>
    <row r="28" spans="1:11">
      <c r="A28" s="4">
        <v>44316</v>
      </c>
      <c r="G28" s="5">
        <v>25</v>
      </c>
      <c r="H28" s="5">
        <f t="shared" si="0"/>
        <v>25</v>
      </c>
      <c r="I28" s="3" t="s">
        <v>23</v>
      </c>
    </row>
    <row r="29" spans="1:11">
      <c r="H29" s="5">
        <f>SUM(H3:H28)</f>
        <v>6.3948846218409017E-14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selection activeCell="J28" sqref="J28"/>
    </sheetView>
  </sheetViews>
  <sheetFormatPr defaultRowHeight="15"/>
  <cols>
    <col min="1" max="1" width="10.7109375" bestFit="1" customWidth="1"/>
    <col min="11" max="11" width="5.8554687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 t="s">
        <v>7</v>
      </c>
      <c r="K2" s="3"/>
      <c r="L2" s="3"/>
    </row>
    <row r="3" spans="1:12">
      <c r="A3" s="4">
        <v>44319</v>
      </c>
      <c r="B3" s="3"/>
      <c r="C3" s="5">
        <v>841.8</v>
      </c>
      <c r="D3" s="5"/>
      <c r="E3" s="5"/>
      <c r="F3" s="5"/>
      <c r="G3" s="5"/>
      <c r="H3" s="5">
        <v>840</v>
      </c>
      <c r="I3" s="5">
        <f>H3-C3</f>
        <v>-1.7999999999999545</v>
      </c>
      <c r="J3" s="5" t="s">
        <v>23</v>
      </c>
      <c r="K3" s="3"/>
      <c r="L3" s="3"/>
    </row>
    <row r="4" spans="1:12">
      <c r="A4" s="4">
        <v>44320</v>
      </c>
      <c r="B4" s="3"/>
      <c r="C4" s="5">
        <v>333.7</v>
      </c>
      <c r="D4" s="5"/>
      <c r="E4" s="5"/>
      <c r="F4" s="5"/>
      <c r="H4" s="5">
        <v>332</v>
      </c>
      <c r="I4" s="5">
        <f>H4-C4</f>
        <v>-1.6999999999999886</v>
      </c>
      <c r="J4" s="5" t="s">
        <v>23</v>
      </c>
      <c r="K4" s="3"/>
      <c r="L4" s="3"/>
    </row>
    <row r="5" spans="1:12">
      <c r="A5" s="4">
        <v>44321</v>
      </c>
      <c r="B5" s="3"/>
      <c r="C5" s="5">
        <v>971.3</v>
      </c>
      <c r="D5" s="5"/>
      <c r="E5" s="5"/>
      <c r="F5" s="5"/>
      <c r="H5" s="5">
        <v>970</v>
      </c>
      <c r="I5" s="5">
        <f>H5-C5</f>
        <v>-1.2999999999999545</v>
      </c>
      <c r="J5" s="5" t="s">
        <v>23</v>
      </c>
      <c r="K5" s="3"/>
      <c r="L5" s="3"/>
    </row>
    <row r="6" spans="1:12">
      <c r="A6" s="4">
        <v>44322</v>
      </c>
      <c r="B6" s="3"/>
      <c r="C6" s="5">
        <v>488.5</v>
      </c>
      <c r="D6" s="5"/>
      <c r="E6" s="5"/>
      <c r="F6" s="5"/>
      <c r="H6" s="5">
        <v>487</v>
      </c>
      <c r="I6" s="5">
        <f>H6-C6</f>
        <v>-1.5</v>
      </c>
      <c r="J6" s="5" t="s">
        <v>23</v>
      </c>
      <c r="K6" s="3"/>
      <c r="L6" s="3"/>
    </row>
    <row r="7" spans="1:12">
      <c r="A7" s="4">
        <v>44323</v>
      </c>
      <c r="B7" s="3"/>
      <c r="C7" s="5">
        <v>1782.7</v>
      </c>
      <c r="D7" s="5"/>
      <c r="E7" s="5"/>
      <c r="F7" s="5"/>
      <c r="G7" s="5">
        <v>282</v>
      </c>
      <c r="H7" s="5">
        <v>1500</v>
      </c>
      <c r="I7" s="5">
        <f>H7+G7-C7</f>
        <v>-0.70000000000004547</v>
      </c>
      <c r="J7" s="5" t="s">
        <v>23</v>
      </c>
      <c r="K7" s="3"/>
      <c r="L7" s="3"/>
    </row>
    <row r="8" spans="1:12">
      <c r="A8" s="4">
        <v>44324</v>
      </c>
      <c r="B8" s="3"/>
      <c r="C8" s="5">
        <v>1526.4</v>
      </c>
      <c r="D8" s="5"/>
      <c r="E8" s="5"/>
      <c r="F8" s="5"/>
      <c r="G8" s="5"/>
      <c r="H8" s="5">
        <v>1526</v>
      </c>
      <c r="I8" s="5">
        <f t="shared" ref="I8:I28" si="0">H8-C8</f>
        <v>-0.40000000000009095</v>
      </c>
      <c r="J8" s="5" t="s">
        <v>23</v>
      </c>
      <c r="K8" s="3"/>
      <c r="L8" s="3"/>
    </row>
    <row r="9" spans="1:12">
      <c r="A9" s="4">
        <v>44326</v>
      </c>
      <c r="B9" s="3"/>
      <c r="C9" s="5">
        <v>297.39999999999998</v>
      </c>
      <c r="D9" s="5"/>
      <c r="E9" s="5"/>
      <c r="F9" s="5"/>
      <c r="G9" s="5"/>
      <c r="H9" s="5">
        <v>297</v>
      </c>
      <c r="I9" s="5">
        <f t="shared" si="0"/>
        <v>-0.39999999999997726</v>
      </c>
      <c r="J9" s="5" t="s">
        <v>23</v>
      </c>
      <c r="K9" s="3"/>
      <c r="L9" s="3"/>
    </row>
    <row r="10" spans="1:12">
      <c r="A10" s="4">
        <v>44327</v>
      </c>
      <c r="B10" s="3"/>
      <c r="C10" s="5">
        <v>281.8</v>
      </c>
      <c r="D10" s="5"/>
      <c r="E10" s="3"/>
      <c r="F10" s="5"/>
      <c r="G10" s="5"/>
      <c r="H10" s="5">
        <v>280</v>
      </c>
      <c r="I10" s="5">
        <f t="shared" si="0"/>
        <v>-1.8000000000000114</v>
      </c>
      <c r="J10" s="5" t="s">
        <v>23</v>
      </c>
      <c r="K10" s="3"/>
      <c r="L10" s="3"/>
    </row>
    <row r="11" spans="1:12">
      <c r="A11" s="4">
        <v>44328</v>
      </c>
      <c r="B11" s="3"/>
      <c r="C11" s="5">
        <v>793.7</v>
      </c>
      <c r="D11" s="5"/>
      <c r="E11" s="3"/>
      <c r="F11" s="5"/>
      <c r="G11" s="5"/>
      <c r="H11" s="5">
        <v>792</v>
      </c>
      <c r="I11" s="5">
        <f t="shared" si="0"/>
        <v>-1.7000000000000455</v>
      </c>
      <c r="J11" s="5" t="s">
        <v>23</v>
      </c>
      <c r="K11" s="3"/>
      <c r="L11" s="3"/>
    </row>
    <row r="12" spans="1:12">
      <c r="A12" s="4">
        <v>44329</v>
      </c>
      <c r="B12" s="3"/>
      <c r="C12" s="5">
        <v>1128.5</v>
      </c>
      <c r="D12" s="5"/>
      <c r="E12" s="3"/>
      <c r="F12" s="5"/>
      <c r="G12" s="5"/>
      <c r="H12" s="5">
        <v>1127</v>
      </c>
      <c r="I12" s="5">
        <f t="shared" si="0"/>
        <v>-1.5</v>
      </c>
      <c r="J12" s="5" t="s">
        <v>23</v>
      </c>
      <c r="K12" s="3"/>
      <c r="L12" s="3"/>
    </row>
    <row r="13" spans="1:12">
      <c r="A13" s="4">
        <v>44330</v>
      </c>
      <c r="B13" s="3"/>
      <c r="C13" s="5">
        <v>884.5</v>
      </c>
      <c r="D13" s="5"/>
      <c r="E13" s="3"/>
      <c r="F13" s="5"/>
      <c r="G13" s="5"/>
      <c r="H13" s="5">
        <v>884</v>
      </c>
      <c r="I13" s="5">
        <f t="shared" si="0"/>
        <v>-0.5</v>
      </c>
      <c r="J13" s="5" t="s">
        <v>23</v>
      </c>
      <c r="K13" s="3"/>
      <c r="L13" s="3"/>
    </row>
    <row r="14" spans="1:12">
      <c r="A14" s="4">
        <v>44331</v>
      </c>
      <c r="B14" s="3"/>
      <c r="C14" s="5">
        <v>1041</v>
      </c>
      <c r="D14" s="5"/>
      <c r="E14" s="3"/>
      <c r="F14" s="5"/>
      <c r="G14" s="5"/>
      <c r="H14" s="5">
        <v>1040</v>
      </c>
      <c r="I14" s="5">
        <f t="shared" si="0"/>
        <v>-1</v>
      </c>
      <c r="J14" s="3" t="s">
        <v>23</v>
      </c>
      <c r="K14" s="3"/>
      <c r="L14" s="3"/>
    </row>
    <row r="15" spans="1:12">
      <c r="A15" s="4">
        <v>44333</v>
      </c>
      <c r="B15" s="3"/>
      <c r="C15" s="5">
        <v>857.2</v>
      </c>
      <c r="D15" s="3"/>
      <c r="E15" s="3"/>
      <c r="F15" s="3"/>
      <c r="G15" s="5"/>
      <c r="H15" s="5">
        <v>857</v>
      </c>
      <c r="I15" s="5">
        <f t="shared" si="0"/>
        <v>-0.20000000000004547</v>
      </c>
      <c r="J15" s="5" t="s">
        <v>23</v>
      </c>
      <c r="K15" s="3"/>
      <c r="L15" s="3"/>
    </row>
    <row r="16" spans="1:12">
      <c r="A16" s="4">
        <v>44334</v>
      </c>
      <c r="B16" s="3"/>
      <c r="C16" s="5">
        <v>566.5</v>
      </c>
      <c r="D16" s="3"/>
      <c r="E16" s="3"/>
      <c r="F16" s="3"/>
      <c r="G16" s="5"/>
      <c r="H16" s="5">
        <v>565</v>
      </c>
      <c r="I16" s="5">
        <f t="shared" si="0"/>
        <v>-1.5</v>
      </c>
      <c r="J16" s="5" t="s">
        <v>23</v>
      </c>
      <c r="K16" s="3"/>
      <c r="L16" s="3"/>
    </row>
    <row r="17" spans="1:12">
      <c r="A17" s="4">
        <v>44335</v>
      </c>
      <c r="B17" s="3"/>
      <c r="C17" s="5">
        <v>324.7</v>
      </c>
      <c r="D17" s="3"/>
      <c r="E17" s="3"/>
      <c r="F17" s="3"/>
      <c r="G17" s="5"/>
      <c r="H17" s="5">
        <v>324</v>
      </c>
      <c r="I17" s="5">
        <f t="shared" si="0"/>
        <v>-0.69999999999998863</v>
      </c>
      <c r="J17" s="5" t="s">
        <v>23</v>
      </c>
      <c r="K17" s="3"/>
      <c r="L17" s="3"/>
    </row>
    <row r="18" spans="1:12">
      <c r="A18" s="4">
        <v>44336</v>
      </c>
      <c r="B18" s="3"/>
      <c r="C18" s="5">
        <v>199.6</v>
      </c>
      <c r="D18" s="3"/>
      <c r="E18" s="3"/>
      <c r="F18" s="3"/>
      <c r="G18" s="5"/>
      <c r="H18" s="5">
        <v>199</v>
      </c>
      <c r="I18" s="5">
        <f t="shared" si="0"/>
        <v>-0.59999999999999432</v>
      </c>
      <c r="J18" s="3" t="s">
        <v>23</v>
      </c>
      <c r="K18" s="3"/>
      <c r="L18" s="3"/>
    </row>
    <row r="19" spans="1:12">
      <c r="A19" s="4">
        <v>44337</v>
      </c>
      <c r="B19" s="3"/>
      <c r="C19" s="5">
        <v>520.9</v>
      </c>
      <c r="D19" s="3"/>
      <c r="E19" s="3"/>
      <c r="F19" s="3"/>
      <c r="G19" s="5"/>
      <c r="H19" s="5">
        <v>520</v>
      </c>
      <c r="I19" s="5">
        <f t="shared" si="0"/>
        <v>-0.89999999999997726</v>
      </c>
      <c r="J19" s="5" t="s">
        <v>23</v>
      </c>
      <c r="K19" s="3"/>
      <c r="L19" s="3"/>
    </row>
    <row r="20" spans="1:12">
      <c r="A20" s="4">
        <v>44338</v>
      </c>
      <c r="B20" s="3"/>
      <c r="C20" s="5">
        <v>1897.4</v>
      </c>
      <c r="D20" s="3"/>
      <c r="E20" s="3"/>
      <c r="F20" s="3"/>
      <c r="G20" s="5"/>
      <c r="H20" s="5">
        <v>1897</v>
      </c>
      <c r="I20" s="5">
        <f t="shared" si="0"/>
        <v>-0.40000000000009095</v>
      </c>
      <c r="J20" s="5" t="s">
        <v>23</v>
      </c>
      <c r="K20" s="3"/>
      <c r="L20" s="3"/>
    </row>
    <row r="21" spans="1:12">
      <c r="A21" s="4">
        <v>44340</v>
      </c>
      <c r="B21" s="3"/>
      <c r="C21" s="5">
        <v>270.2</v>
      </c>
      <c r="D21" s="3"/>
      <c r="E21" s="3"/>
      <c r="F21" s="3"/>
      <c r="G21" s="5"/>
      <c r="H21" s="5">
        <v>270</v>
      </c>
      <c r="I21" s="5">
        <f t="shared" si="0"/>
        <v>-0.19999999999998863</v>
      </c>
      <c r="J21" s="5" t="s">
        <v>23</v>
      </c>
      <c r="K21" s="3"/>
      <c r="L21" s="3"/>
    </row>
    <row r="22" spans="1:12">
      <c r="A22" s="4">
        <v>44341</v>
      </c>
      <c r="C22" s="5">
        <v>292.60000000000002</v>
      </c>
      <c r="G22" s="5"/>
      <c r="H22" s="5">
        <v>292</v>
      </c>
      <c r="I22" s="5">
        <f t="shared" si="0"/>
        <v>-0.60000000000002274</v>
      </c>
      <c r="J22" s="3" t="s">
        <v>23</v>
      </c>
    </row>
    <row r="23" spans="1:12">
      <c r="A23" s="4">
        <v>44342</v>
      </c>
      <c r="C23" s="5">
        <v>20.7</v>
      </c>
      <c r="G23" s="5"/>
      <c r="H23" s="5">
        <v>20</v>
      </c>
      <c r="I23" s="5">
        <f t="shared" si="0"/>
        <v>-0.69999999999999929</v>
      </c>
      <c r="J23" s="5" t="s">
        <v>23</v>
      </c>
    </row>
    <row r="24" spans="1:12">
      <c r="A24" s="4">
        <v>44343</v>
      </c>
      <c r="C24" s="5">
        <v>184.8</v>
      </c>
      <c r="G24" s="5"/>
      <c r="H24" s="5">
        <v>184</v>
      </c>
      <c r="I24" s="5">
        <f t="shared" si="0"/>
        <v>-0.80000000000001137</v>
      </c>
      <c r="J24" s="5" t="s">
        <v>23</v>
      </c>
    </row>
    <row r="25" spans="1:12">
      <c r="A25" s="4">
        <v>44344</v>
      </c>
      <c r="C25" s="5">
        <v>728</v>
      </c>
      <c r="G25" s="5"/>
      <c r="H25" s="5">
        <v>727</v>
      </c>
      <c r="I25" s="5">
        <f t="shared" si="0"/>
        <v>-1</v>
      </c>
    </row>
    <row r="26" spans="1:12">
      <c r="A26" s="4">
        <v>44345</v>
      </c>
      <c r="B26" s="3"/>
      <c r="C26" s="5">
        <v>1436.4</v>
      </c>
      <c r="G26" s="5"/>
      <c r="H26" s="5">
        <v>1435</v>
      </c>
      <c r="I26" s="5">
        <f t="shared" si="0"/>
        <v>-1.4000000000000909</v>
      </c>
      <c r="J26" s="5" t="s">
        <v>23</v>
      </c>
    </row>
    <row r="27" spans="1:12">
      <c r="A27" s="4">
        <v>44347</v>
      </c>
      <c r="C27" s="5">
        <v>26</v>
      </c>
      <c r="G27" s="5"/>
      <c r="H27" s="5">
        <v>25</v>
      </c>
      <c r="I27" s="5">
        <f t="shared" si="0"/>
        <v>-1</v>
      </c>
      <c r="J27" s="5" t="s">
        <v>23</v>
      </c>
    </row>
    <row r="28" spans="1:12">
      <c r="A28" s="4">
        <v>44347</v>
      </c>
      <c r="G28" s="5"/>
      <c r="H28" s="5">
        <v>24</v>
      </c>
      <c r="I28" s="5">
        <f t="shared" si="0"/>
        <v>24</v>
      </c>
      <c r="J28" s="5" t="s">
        <v>23</v>
      </c>
    </row>
    <row r="29" spans="1:12">
      <c r="G29" s="5"/>
      <c r="I29" s="5">
        <f>SUM(I3:I28)</f>
        <v>-0.30000000000027782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K36" sqref="K36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44347</v>
      </c>
      <c r="C3" s="5">
        <v>0.3</v>
      </c>
      <c r="D3" s="5"/>
      <c r="E3" s="5"/>
      <c r="F3" s="5"/>
      <c r="G3" s="5"/>
      <c r="H3" s="5">
        <f t="shared" ref="H3:H32" si="0">G3-C3</f>
        <v>-0.3</v>
      </c>
      <c r="I3" s="5"/>
    </row>
    <row r="4" spans="1:11">
      <c r="A4" s="4">
        <v>44348</v>
      </c>
      <c r="B4" s="3"/>
      <c r="C4" s="5">
        <v>356.1</v>
      </c>
      <c r="D4" s="5"/>
      <c r="E4" s="5"/>
      <c r="F4" s="5"/>
      <c r="G4" s="5">
        <v>355</v>
      </c>
      <c r="H4" s="5">
        <f t="shared" si="0"/>
        <v>-1.1000000000000227</v>
      </c>
      <c r="I4" s="5" t="s">
        <v>23</v>
      </c>
      <c r="J4" s="3"/>
      <c r="K4" s="3"/>
    </row>
    <row r="5" spans="1:11">
      <c r="A5" s="4">
        <v>44349</v>
      </c>
      <c r="B5" s="3"/>
      <c r="C5" s="5">
        <v>269.5</v>
      </c>
      <c r="D5" s="5"/>
      <c r="E5" s="5"/>
      <c r="F5" s="5"/>
      <c r="G5" s="5">
        <v>269</v>
      </c>
      <c r="H5" s="5">
        <f t="shared" si="0"/>
        <v>-0.5</v>
      </c>
      <c r="I5" s="5" t="s">
        <v>23</v>
      </c>
      <c r="J5" s="3"/>
      <c r="K5" s="3"/>
    </row>
    <row r="6" spans="1:11">
      <c r="A6" s="4">
        <v>44351</v>
      </c>
      <c r="B6" s="3"/>
      <c r="C6" s="5">
        <v>1011</v>
      </c>
      <c r="D6" s="5"/>
      <c r="E6" s="5"/>
      <c r="F6" s="5"/>
      <c r="G6" s="5">
        <v>1011</v>
      </c>
      <c r="H6" s="5">
        <f t="shared" si="0"/>
        <v>0</v>
      </c>
      <c r="I6" s="5" t="s">
        <v>23</v>
      </c>
      <c r="J6" s="3"/>
      <c r="K6" s="3"/>
    </row>
    <row r="7" spans="1:11">
      <c r="A7" s="4">
        <v>44352</v>
      </c>
      <c r="B7" s="3"/>
      <c r="C7" s="5">
        <v>558.1</v>
      </c>
      <c r="D7" s="5"/>
      <c r="E7" s="5"/>
      <c r="F7" s="5"/>
      <c r="G7" s="5">
        <v>557</v>
      </c>
      <c r="H7" s="5">
        <f t="shared" si="0"/>
        <v>-1.1000000000000227</v>
      </c>
      <c r="I7" s="5" t="s">
        <v>23</v>
      </c>
      <c r="J7" s="3"/>
      <c r="K7" s="3"/>
    </row>
    <row r="8" spans="1:11">
      <c r="A8" s="4">
        <v>44354</v>
      </c>
      <c r="B8" s="3"/>
      <c r="C8" s="5">
        <v>105.5</v>
      </c>
      <c r="D8" s="5"/>
      <c r="E8" s="5"/>
      <c r="F8" s="5"/>
      <c r="G8" s="5">
        <v>105</v>
      </c>
      <c r="H8" s="5">
        <f t="shared" si="0"/>
        <v>-0.5</v>
      </c>
      <c r="I8" s="5" t="s">
        <v>23</v>
      </c>
      <c r="J8" s="3"/>
      <c r="K8" s="3"/>
    </row>
    <row r="9" spans="1:11">
      <c r="A9" s="4">
        <v>44355</v>
      </c>
      <c r="B9" s="3"/>
      <c r="C9" s="5">
        <v>531.75</v>
      </c>
      <c r="D9" s="5"/>
      <c r="E9" s="3"/>
      <c r="F9" s="5"/>
      <c r="G9" s="5">
        <v>530</v>
      </c>
      <c r="H9" s="5">
        <f t="shared" si="0"/>
        <v>-1.75</v>
      </c>
      <c r="I9" s="5" t="s">
        <v>23</v>
      </c>
      <c r="J9" s="3"/>
      <c r="K9" s="3"/>
    </row>
    <row r="10" spans="1:11" s="3" customFormat="1">
      <c r="A10" s="4">
        <v>44355</v>
      </c>
      <c r="C10" s="5">
        <v>116.8</v>
      </c>
      <c r="D10" s="5"/>
      <c r="F10" s="5"/>
      <c r="G10" s="5">
        <v>115</v>
      </c>
      <c r="H10" s="5">
        <f t="shared" si="0"/>
        <v>-1.7999999999999972</v>
      </c>
      <c r="I10" s="5" t="s">
        <v>23</v>
      </c>
    </row>
    <row r="11" spans="1:11">
      <c r="A11" s="4">
        <v>44356</v>
      </c>
      <c r="B11" s="3"/>
      <c r="C11" s="5">
        <v>488.3</v>
      </c>
      <c r="D11" s="5"/>
      <c r="E11" s="3"/>
      <c r="F11" s="5"/>
      <c r="G11" s="5">
        <v>487</v>
      </c>
      <c r="H11" s="5">
        <f t="shared" si="0"/>
        <v>-1.3000000000000114</v>
      </c>
      <c r="I11" s="5" t="s">
        <v>23</v>
      </c>
      <c r="J11" s="3"/>
      <c r="K11" s="3"/>
    </row>
    <row r="12" spans="1:11" s="3" customFormat="1">
      <c r="A12" s="4">
        <v>44356</v>
      </c>
      <c r="C12" s="5">
        <v>315.7</v>
      </c>
      <c r="D12" s="5"/>
      <c r="F12" s="5"/>
      <c r="G12" s="5">
        <v>315</v>
      </c>
      <c r="H12" s="5">
        <f t="shared" si="0"/>
        <v>-0.69999999999998863</v>
      </c>
      <c r="I12" s="3" t="s">
        <v>23</v>
      </c>
    </row>
    <row r="13" spans="1:11">
      <c r="A13" s="4">
        <v>44357</v>
      </c>
      <c r="B13" s="3"/>
      <c r="C13" s="5">
        <v>1434.8</v>
      </c>
      <c r="D13" s="5"/>
      <c r="E13" s="3"/>
      <c r="F13" s="5"/>
      <c r="G13" s="5">
        <v>1434</v>
      </c>
      <c r="H13" s="5">
        <f t="shared" si="0"/>
        <v>-0.79999999999995453</v>
      </c>
      <c r="I13" s="3" t="s">
        <v>23</v>
      </c>
      <c r="J13" s="3"/>
      <c r="K13" s="3"/>
    </row>
    <row r="14" spans="1:11">
      <c r="A14" s="4">
        <v>44358</v>
      </c>
      <c r="B14" s="3"/>
      <c r="C14" s="5">
        <v>1098.4000000000001</v>
      </c>
      <c r="D14" s="5"/>
      <c r="E14" s="3"/>
      <c r="F14" s="5"/>
      <c r="G14" s="5">
        <v>1097</v>
      </c>
      <c r="H14" s="5">
        <f t="shared" si="0"/>
        <v>-1.4000000000000909</v>
      </c>
      <c r="I14" s="3" t="s">
        <v>23</v>
      </c>
      <c r="J14" s="3"/>
      <c r="K14" s="3"/>
    </row>
    <row r="15" spans="1:11">
      <c r="A15" s="4">
        <v>44359</v>
      </c>
      <c r="B15" s="3"/>
      <c r="C15" s="5">
        <v>847.3</v>
      </c>
      <c r="D15" s="5"/>
      <c r="E15" s="3"/>
      <c r="F15" s="5"/>
      <c r="G15" s="5">
        <v>847</v>
      </c>
      <c r="H15" s="5">
        <f t="shared" si="0"/>
        <v>-0.29999999999995453</v>
      </c>
      <c r="I15" s="3" t="s">
        <v>23</v>
      </c>
      <c r="J15" s="3"/>
      <c r="K15" s="3"/>
    </row>
    <row r="16" spans="1:11">
      <c r="A16" s="4">
        <v>44361</v>
      </c>
      <c r="B16" s="3"/>
      <c r="C16" s="5">
        <v>472.4</v>
      </c>
      <c r="D16" s="3"/>
      <c r="E16" s="3"/>
      <c r="F16" s="3"/>
      <c r="G16" s="5">
        <v>472</v>
      </c>
      <c r="H16" s="5">
        <f t="shared" si="0"/>
        <v>-0.39999999999997726</v>
      </c>
      <c r="I16" s="3" t="s">
        <v>23</v>
      </c>
      <c r="J16" s="3"/>
      <c r="K16" s="3"/>
    </row>
    <row r="17" spans="1:11">
      <c r="A17" s="4">
        <v>44362</v>
      </c>
      <c r="B17" s="3"/>
      <c r="C17" s="5">
        <v>1060.5999999999999</v>
      </c>
      <c r="D17" s="3"/>
      <c r="E17" s="3"/>
      <c r="F17" s="3"/>
      <c r="G17" s="5">
        <v>1060</v>
      </c>
      <c r="H17" s="5">
        <f t="shared" si="0"/>
        <v>-0.59999999999990905</v>
      </c>
      <c r="I17" s="3" t="s">
        <v>23</v>
      </c>
      <c r="J17" s="3"/>
      <c r="K17" s="3"/>
    </row>
    <row r="18" spans="1:11">
      <c r="A18" s="4">
        <v>44363</v>
      </c>
      <c r="B18" s="3"/>
      <c r="C18" s="5">
        <v>909.3</v>
      </c>
      <c r="D18" s="3"/>
      <c r="E18" s="3"/>
      <c r="F18" s="5">
        <v>30</v>
      </c>
      <c r="G18" s="5">
        <v>877</v>
      </c>
      <c r="H18" s="5">
        <f>G18+F18-C18</f>
        <v>-2.2999999999999545</v>
      </c>
      <c r="I18" s="3" t="s">
        <v>24</v>
      </c>
      <c r="J18" s="3" t="s">
        <v>23</v>
      </c>
      <c r="K18" s="3"/>
    </row>
    <row r="19" spans="1:11" s="3" customFormat="1">
      <c r="A19" s="4">
        <v>44363</v>
      </c>
      <c r="B19" s="3" t="s">
        <v>25</v>
      </c>
      <c r="C19" s="5">
        <v>629.20000000000005</v>
      </c>
      <c r="F19" s="5"/>
      <c r="G19" s="5">
        <v>629.20000000000005</v>
      </c>
      <c r="H19" s="5">
        <f>C19-G19-F19</f>
        <v>0</v>
      </c>
      <c r="I19" s="3" t="s">
        <v>23</v>
      </c>
    </row>
    <row r="20" spans="1:11">
      <c r="A20" s="4">
        <v>44364</v>
      </c>
      <c r="B20" s="3"/>
      <c r="C20" s="5">
        <v>345</v>
      </c>
      <c r="D20" s="3"/>
      <c r="E20" s="3"/>
      <c r="F20" s="3"/>
      <c r="G20" s="5">
        <v>345</v>
      </c>
      <c r="H20" s="5">
        <f t="shared" si="0"/>
        <v>0</v>
      </c>
      <c r="I20" s="3" t="s">
        <v>23</v>
      </c>
      <c r="J20" s="3"/>
      <c r="K20" s="3"/>
    </row>
    <row r="21" spans="1:11">
      <c r="A21" s="4">
        <v>44365</v>
      </c>
      <c r="B21" s="3"/>
      <c r="C21" s="5">
        <v>1075.3</v>
      </c>
      <c r="D21" s="3"/>
      <c r="E21" s="3"/>
      <c r="F21" s="3"/>
      <c r="G21" s="5">
        <v>1075</v>
      </c>
      <c r="H21" s="5">
        <f t="shared" si="0"/>
        <v>-0.29999999999995453</v>
      </c>
      <c r="I21" s="3" t="s">
        <v>23</v>
      </c>
      <c r="J21" s="3"/>
      <c r="K21" s="3"/>
    </row>
    <row r="22" spans="1:11">
      <c r="A22" s="4">
        <v>44366</v>
      </c>
      <c r="B22" s="3"/>
      <c r="C22" s="5">
        <v>1006.8</v>
      </c>
      <c r="D22" s="3"/>
      <c r="E22" s="3"/>
      <c r="F22" s="3"/>
      <c r="G22" s="5">
        <v>1005</v>
      </c>
      <c r="H22" s="5">
        <f t="shared" si="0"/>
        <v>-1.7999999999999545</v>
      </c>
      <c r="I22" s="3" t="s">
        <v>23</v>
      </c>
      <c r="J22" s="3"/>
      <c r="K22" s="3"/>
    </row>
    <row r="23" spans="1:11">
      <c r="A23" s="4">
        <v>44368</v>
      </c>
      <c r="B23" s="3"/>
      <c r="C23" s="5">
        <v>221.5</v>
      </c>
      <c r="D23" s="3"/>
      <c r="E23" s="3"/>
      <c r="F23" s="3"/>
      <c r="G23" s="5">
        <v>220</v>
      </c>
      <c r="H23" s="5">
        <f t="shared" si="0"/>
        <v>-1.5</v>
      </c>
      <c r="I23" s="3" t="s">
        <v>23</v>
      </c>
      <c r="J23" s="3"/>
      <c r="K23" s="3"/>
    </row>
    <row r="24" spans="1:11">
      <c r="A24" s="4">
        <v>44369</v>
      </c>
      <c r="B24" s="3"/>
      <c r="C24" s="5">
        <v>189.9</v>
      </c>
      <c r="D24" s="3"/>
      <c r="E24" s="3"/>
      <c r="F24" s="3"/>
      <c r="G24" s="5">
        <v>189</v>
      </c>
      <c r="H24" s="5">
        <f t="shared" si="0"/>
        <v>-0.90000000000000568</v>
      </c>
      <c r="I24" s="3" t="s">
        <v>23</v>
      </c>
      <c r="J24" s="3"/>
      <c r="K24" s="3"/>
    </row>
    <row r="25" spans="1:11">
      <c r="A25" s="4">
        <v>44370</v>
      </c>
      <c r="B25" s="3"/>
      <c r="C25" s="5">
        <v>550</v>
      </c>
      <c r="D25" s="3"/>
      <c r="E25" s="3"/>
      <c r="F25" s="3"/>
      <c r="G25" s="5">
        <v>550</v>
      </c>
      <c r="H25" s="5">
        <f t="shared" si="0"/>
        <v>0</v>
      </c>
      <c r="I25" s="3" t="s">
        <v>23</v>
      </c>
      <c r="J25" s="3"/>
      <c r="K25" s="3"/>
    </row>
    <row r="26" spans="1:11">
      <c r="A26" s="4">
        <v>44371</v>
      </c>
      <c r="B26" s="3"/>
      <c r="C26" s="5">
        <v>0</v>
      </c>
      <c r="D26" s="3"/>
      <c r="E26" s="3"/>
      <c r="F26" s="3"/>
      <c r="G26" s="5">
        <v>0</v>
      </c>
      <c r="H26" s="5">
        <f t="shared" si="0"/>
        <v>0</v>
      </c>
      <c r="I26" s="3"/>
      <c r="J26" s="3"/>
      <c r="K26" s="3"/>
    </row>
    <row r="27" spans="1:11">
      <c r="A27" s="4">
        <v>44372</v>
      </c>
      <c r="C27" s="5">
        <v>2320</v>
      </c>
      <c r="G27" s="5">
        <v>2320</v>
      </c>
      <c r="H27" s="5">
        <f t="shared" si="0"/>
        <v>0</v>
      </c>
      <c r="I27" s="3" t="s">
        <v>23</v>
      </c>
    </row>
    <row r="28" spans="1:11">
      <c r="A28" s="4">
        <v>44373</v>
      </c>
      <c r="C28" s="5">
        <v>722</v>
      </c>
      <c r="G28" s="5">
        <v>722</v>
      </c>
      <c r="H28" s="5">
        <f t="shared" si="0"/>
        <v>0</v>
      </c>
      <c r="I28" s="3" t="s">
        <v>23</v>
      </c>
    </row>
    <row r="29" spans="1:11">
      <c r="A29" s="4">
        <v>44375</v>
      </c>
      <c r="C29" s="5">
        <v>529</v>
      </c>
      <c r="G29" s="5">
        <v>529</v>
      </c>
      <c r="H29" s="5">
        <f t="shared" si="0"/>
        <v>0</v>
      </c>
      <c r="I29" s="3" t="s">
        <v>23</v>
      </c>
    </row>
    <row r="30" spans="1:11">
      <c r="A30" s="4">
        <v>44376</v>
      </c>
      <c r="C30" s="5">
        <v>125.7</v>
      </c>
      <c r="G30" s="5">
        <v>125</v>
      </c>
      <c r="H30" s="5">
        <f t="shared" si="0"/>
        <v>-0.70000000000000284</v>
      </c>
      <c r="I30" s="3" t="s">
        <v>23</v>
      </c>
    </row>
    <row r="31" spans="1:11">
      <c r="A31" s="4">
        <v>44377</v>
      </c>
      <c r="C31" s="5">
        <v>200.6</v>
      </c>
      <c r="G31" s="5">
        <v>200</v>
      </c>
      <c r="H31" s="5">
        <f t="shared" si="0"/>
        <v>-0.59999999999999432</v>
      </c>
      <c r="I31" s="3" t="s">
        <v>23</v>
      </c>
    </row>
    <row r="32" spans="1:11">
      <c r="A32" s="4">
        <v>44377</v>
      </c>
      <c r="G32" s="5">
        <v>20</v>
      </c>
      <c r="H32" s="5">
        <f t="shared" si="0"/>
        <v>20</v>
      </c>
      <c r="I32" s="3" t="s">
        <v>23</v>
      </c>
    </row>
    <row r="33" spans="8:8">
      <c r="H33" s="5">
        <f>SUM(H3:H32)</f>
        <v>-0.64999999999979607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workbookViewId="0">
      <selection activeCell="I5" sqref="I5"/>
    </sheetView>
  </sheetViews>
  <sheetFormatPr defaultRowHeight="15"/>
  <cols>
    <col min="1" max="1" width="10.7109375" bestFit="1" customWidth="1"/>
    <col min="3" max="3" width="9.140625" bestFit="1" customWidth="1"/>
    <col min="9" max="9" width="14.1406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>
      <c r="A3" s="4">
        <v>44377</v>
      </c>
      <c r="B3" s="3"/>
      <c r="C3" s="5">
        <v>0.65</v>
      </c>
      <c r="D3" s="5"/>
      <c r="E3" s="5"/>
      <c r="F3" s="5"/>
      <c r="G3" s="5"/>
      <c r="H3" s="5">
        <f>G3-C3</f>
        <v>-0.65</v>
      </c>
      <c r="I3" s="5"/>
      <c r="J3" s="3"/>
      <c r="K3" s="3"/>
    </row>
    <row r="4" spans="1:11">
      <c r="A4" s="4">
        <v>44378</v>
      </c>
      <c r="B4" s="3"/>
      <c r="C4" s="5">
        <v>134.80000000000001</v>
      </c>
      <c r="D4" s="5"/>
      <c r="E4" s="5"/>
      <c r="F4" s="5"/>
      <c r="G4" s="5">
        <v>134</v>
      </c>
      <c r="H4" s="5">
        <f t="shared" ref="H4:H33" si="0">G4-C4</f>
        <v>-0.80000000000001137</v>
      </c>
      <c r="I4" s="5" t="s">
        <v>23</v>
      </c>
      <c r="J4" s="3"/>
      <c r="K4" s="3"/>
    </row>
    <row r="5" spans="1:11">
      <c r="A5" s="4">
        <v>44379</v>
      </c>
      <c r="B5" s="3"/>
      <c r="C5" s="5">
        <v>474.6</v>
      </c>
      <c r="D5" s="5"/>
      <c r="E5" s="5"/>
      <c r="F5" s="5"/>
      <c r="G5" s="5">
        <v>474</v>
      </c>
      <c r="H5" s="5">
        <f t="shared" si="0"/>
        <v>-0.60000000000002274</v>
      </c>
      <c r="I5" s="3" t="s">
        <v>23</v>
      </c>
      <c r="J5" s="3"/>
      <c r="K5" s="3"/>
    </row>
    <row r="6" spans="1:11">
      <c r="A6" s="4">
        <v>44380</v>
      </c>
      <c r="B6" s="3"/>
      <c r="C6" s="5">
        <v>729.4</v>
      </c>
      <c r="D6" s="5"/>
      <c r="E6" s="5"/>
      <c r="F6" s="5"/>
      <c r="G6" s="5">
        <v>729</v>
      </c>
      <c r="H6" s="5">
        <f t="shared" si="0"/>
        <v>-0.39999999999997726</v>
      </c>
      <c r="I6" s="5" t="s">
        <v>23</v>
      </c>
      <c r="J6" s="3"/>
      <c r="K6" s="3"/>
    </row>
    <row r="7" spans="1:11">
      <c r="A7" s="4">
        <v>44382</v>
      </c>
      <c r="B7" s="3"/>
      <c r="C7" s="5">
        <v>241.8</v>
      </c>
      <c r="D7" s="5"/>
      <c r="E7" s="5"/>
      <c r="F7" s="5"/>
      <c r="G7" s="5">
        <v>240</v>
      </c>
      <c r="H7" s="5">
        <f t="shared" si="0"/>
        <v>-1.8000000000000114</v>
      </c>
      <c r="I7" s="5" t="s">
        <v>23</v>
      </c>
      <c r="J7" s="3"/>
      <c r="K7" s="3"/>
    </row>
    <row r="8" spans="1:11">
      <c r="A8" s="4">
        <v>44383</v>
      </c>
      <c r="B8" s="3"/>
      <c r="C8" s="5">
        <v>561</v>
      </c>
      <c r="D8" s="5"/>
      <c r="E8" s="3"/>
      <c r="F8" s="5"/>
      <c r="G8" s="5">
        <v>560</v>
      </c>
      <c r="H8" s="5">
        <f t="shared" si="0"/>
        <v>-1</v>
      </c>
      <c r="I8" s="5" t="s">
        <v>23</v>
      </c>
      <c r="J8" s="3"/>
      <c r="K8" s="3"/>
    </row>
    <row r="9" spans="1:11">
      <c r="A9" s="4">
        <v>44384</v>
      </c>
      <c r="B9" s="3"/>
      <c r="C9" s="5">
        <v>552.70000000000005</v>
      </c>
      <c r="D9" s="5"/>
      <c r="E9" s="3"/>
      <c r="F9" s="5">
        <v>460</v>
      </c>
      <c r="G9" s="5">
        <v>92</v>
      </c>
      <c r="H9" s="5">
        <f>+G9+F9-C9</f>
        <v>-0.70000000000004547</v>
      </c>
      <c r="I9" s="3" t="s">
        <v>26</v>
      </c>
      <c r="J9" s="3" t="s">
        <v>23</v>
      </c>
      <c r="K9" s="3"/>
    </row>
    <row r="10" spans="1:11">
      <c r="A10" s="4">
        <v>44385</v>
      </c>
      <c r="B10" s="3"/>
      <c r="C10" s="5">
        <v>308.39999999999998</v>
      </c>
      <c r="D10" s="5"/>
      <c r="E10" s="3"/>
      <c r="F10" s="5"/>
      <c r="G10" s="5">
        <v>307</v>
      </c>
      <c r="H10" s="5">
        <f t="shared" si="0"/>
        <v>-1.3999999999999773</v>
      </c>
      <c r="I10" s="5" t="s">
        <v>23</v>
      </c>
      <c r="J10" s="3"/>
      <c r="K10" s="3"/>
    </row>
    <row r="11" spans="1:11" s="3" customFormat="1">
      <c r="A11" s="4">
        <v>44385</v>
      </c>
      <c r="C11" s="5">
        <v>57.9</v>
      </c>
      <c r="D11" s="5"/>
      <c r="F11" s="5"/>
      <c r="G11" s="5">
        <v>57</v>
      </c>
      <c r="H11" s="5">
        <f t="shared" si="0"/>
        <v>-0.89999999999999858</v>
      </c>
      <c r="I11" s="5" t="s">
        <v>23</v>
      </c>
    </row>
    <row r="12" spans="1:11">
      <c r="A12" s="4">
        <v>44386</v>
      </c>
      <c r="B12" s="3"/>
      <c r="C12" s="5">
        <v>998.8</v>
      </c>
      <c r="D12" s="5"/>
      <c r="E12" s="3"/>
      <c r="F12" s="5"/>
      <c r="G12" s="5">
        <v>997</v>
      </c>
      <c r="H12" s="5">
        <f t="shared" si="0"/>
        <v>-1.7999999999999545</v>
      </c>
      <c r="I12" s="5" t="s">
        <v>23</v>
      </c>
      <c r="J12" s="3"/>
      <c r="K12" s="3"/>
    </row>
    <row r="13" spans="1:11">
      <c r="A13" s="4">
        <v>44387</v>
      </c>
      <c r="B13" s="3"/>
      <c r="C13" s="5">
        <v>558.9</v>
      </c>
      <c r="D13" s="5"/>
      <c r="E13" s="3"/>
      <c r="F13" s="5"/>
      <c r="G13" s="5">
        <v>557</v>
      </c>
      <c r="H13" s="5">
        <f t="shared" si="0"/>
        <v>-1.8999999999999773</v>
      </c>
      <c r="I13" s="3" t="s">
        <v>23</v>
      </c>
      <c r="J13" s="3"/>
      <c r="K13" s="3"/>
    </row>
    <row r="14" spans="1:11">
      <c r="A14" s="4">
        <v>44389</v>
      </c>
      <c r="B14" s="3"/>
      <c r="C14" s="5">
        <v>130</v>
      </c>
      <c r="D14" s="3"/>
      <c r="E14" s="3"/>
      <c r="F14" s="3"/>
      <c r="G14" s="5">
        <v>130</v>
      </c>
      <c r="H14" s="5">
        <f t="shared" si="0"/>
        <v>0</v>
      </c>
      <c r="I14" s="3" t="s">
        <v>23</v>
      </c>
      <c r="J14" s="3"/>
      <c r="K14" s="3"/>
    </row>
    <row r="15" spans="1:11">
      <c r="A15" s="4">
        <v>44390</v>
      </c>
      <c r="B15" s="3"/>
      <c r="C15" s="5">
        <v>176</v>
      </c>
      <c r="D15" s="3"/>
      <c r="E15" s="3"/>
      <c r="F15" s="3"/>
      <c r="G15" s="5">
        <v>175</v>
      </c>
      <c r="H15" s="5">
        <f t="shared" si="0"/>
        <v>-1</v>
      </c>
      <c r="I15" s="3" t="s">
        <v>23</v>
      </c>
      <c r="J15" s="3"/>
      <c r="K15" s="3"/>
    </row>
    <row r="16" spans="1:11">
      <c r="A16" s="4">
        <v>44391</v>
      </c>
      <c r="B16" s="3"/>
      <c r="C16" s="5">
        <v>879.3</v>
      </c>
      <c r="D16" s="3"/>
      <c r="E16" s="3"/>
      <c r="F16" s="3"/>
      <c r="G16" s="5">
        <v>879</v>
      </c>
      <c r="H16" s="5">
        <f t="shared" si="0"/>
        <v>-0.29999999999995453</v>
      </c>
      <c r="I16" s="3" t="s">
        <v>23</v>
      </c>
      <c r="J16" s="3"/>
      <c r="K16" s="3"/>
    </row>
    <row r="17" spans="1:14">
      <c r="A17" s="4">
        <v>44392</v>
      </c>
      <c r="B17" s="3"/>
      <c r="C17" s="5">
        <v>667.9</v>
      </c>
      <c r="D17" s="3"/>
      <c r="E17" s="3"/>
      <c r="F17" s="3"/>
      <c r="G17" s="5">
        <v>667</v>
      </c>
      <c r="H17" s="5">
        <f t="shared" si="0"/>
        <v>-0.89999999999997726</v>
      </c>
      <c r="I17" s="3" t="s">
        <v>23</v>
      </c>
      <c r="J17" s="3"/>
      <c r="K17" s="3"/>
    </row>
    <row r="18" spans="1:14">
      <c r="A18" s="4">
        <v>44393</v>
      </c>
      <c r="B18" s="3"/>
      <c r="C18" s="5">
        <v>0</v>
      </c>
      <c r="D18" s="3"/>
      <c r="E18" s="3"/>
      <c r="F18" s="3"/>
      <c r="G18" s="5">
        <v>0</v>
      </c>
      <c r="H18" s="5">
        <f t="shared" si="0"/>
        <v>0</v>
      </c>
      <c r="I18" s="3"/>
      <c r="J18" s="3"/>
      <c r="K18" s="3"/>
    </row>
    <row r="19" spans="1:14">
      <c r="A19" s="4">
        <v>44394</v>
      </c>
      <c r="B19" s="3"/>
      <c r="C19" s="5">
        <v>193.5</v>
      </c>
      <c r="D19" s="3"/>
      <c r="E19" s="3"/>
      <c r="F19" s="3"/>
      <c r="G19" s="5">
        <v>192</v>
      </c>
      <c r="H19" s="5">
        <f t="shared" si="0"/>
        <v>-1.5</v>
      </c>
      <c r="I19" s="3" t="s">
        <v>23</v>
      </c>
      <c r="J19" s="3"/>
      <c r="K19" s="3"/>
    </row>
    <row r="20" spans="1:14">
      <c r="A20" s="4">
        <v>44396</v>
      </c>
      <c r="B20" s="3"/>
      <c r="C20" s="5">
        <v>124.7</v>
      </c>
      <c r="D20" s="3"/>
      <c r="E20" s="3"/>
      <c r="F20" s="3"/>
      <c r="G20" s="5">
        <v>124</v>
      </c>
      <c r="H20" s="5">
        <f t="shared" si="0"/>
        <v>-0.70000000000000284</v>
      </c>
      <c r="I20" s="3" t="s">
        <v>23</v>
      </c>
      <c r="J20" s="3"/>
      <c r="K20" s="3"/>
    </row>
    <row r="21" spans="1:14">
      <c r="A21" s="4">
        <v>44397</v>
      </c>
      <c r="B21" s="3"/>
      <c r="C21" s="5">
        <v>424.1</v>
      </c>
      <c r="D21" s="3"/>
      <c r="E21" s="3"/>
      <c r="F21" s="3"/>
      <c r="G21" s="5">
        <v>424</v>
      </c>
      <c r="H21" s="5">
        <f t="shared" si="0"/>
        <v>-0.10000000000002274</v>
      </c>
      <c r="I21" s="3" t="s">
        <v>23</v>
      </c>
      <c r="J21" s="3"/>
      <c r="K21" s="3"/>
    </row>
    <row r="22" spans="1:14">
      <c r="A22" s="4">
        <v>44398</v>
      </c>
      <c r="B22" s="3"/>
      <c r="C22" s="5">
        <v>681.3</v>
      </c>
      <c r="D22" s="3"/>
      <c r="E22" s="3"/>
      <c r="F22" s="3">
        <v>30</v>
      </c>
      <c r="G22" s="5">
        <v>650</v>
      </c>
      <c r="H22" s="5">
        <f>+G22+F22-C22</f>
        <v>-1.2999999999999545</v>
      </c>
      <c r="I22" s="3" t="s">
        <v>27</v>
      </c>
      <c r="J22" s="3" t="s">
        <v>23</v>
      </c>
      <c r="K22" s="3"/>
    </row>
    <row r="23" spans="1:14">
      <c r="A23" s="4">
        <v>44399</v>
      </c>
      <c r="B23" s="3"/>
      <c r="C23" s="5">
        <v>157.6</v>
      </c>
      <c r="D23" s="3"/>
      <c r="E23" s="3"/>
      <c r="F23" s="3"/>
      <c r="G23" s="5">
        <v>157</v>
      </c>
      <c r="H23" s="5">
        <f t="shared" si="0"/>
        <v>-0.59999999999999432</v>
      </c>
      <c r="I23" s="3" t="s">
        <v>23</v>
      </c>
      <c r="J23" s="3"/>
      <c r="K23" s="3"/>
    </row>
    <row r="24" spans="1:14">
      <c r="A24" s="4">
        <v>44400</v>
      </c>
      <c r="B24" s="3"/>
      <c r="C24" s="5">
        <v>699.8</v>
      </c>
      <c r="D24" s="3"/>
      <c r="E24" s="3"/>
      <c r="F24" s="3"/>
      <c r="G24" s="5">
        <v>699</v>
      </c>
      <c r="H24" s="5">
        <f t="shared" si="0"/>
        <v>-0.79999999999995453</v>
      </c>
      <c r="I24" s="3" t="s">
        <v>23</v>
      </c>
      <c r="J24" s="3"/>
      <c r="K24" s="3"/>
    </row>
    <row r="25" spans="1:14">
      <c r="A25" s="4">
        <v>44401</v>
      </c>
      <c r="B25" s="3"/>
      <c r="C25" s="5">
        <v>856.2</v>
      </c>
      <c r="D25" s="3"/>
      <c r="E25" s="3"/>
      <c r="F25" s="3"/>
      <c r="G25" s="5">
        <v>856</v>
      </c>
      <c r="H25" s="5">
        <f t="shared" si="0"/>
        <v>-0.20000000000004547</v>
      </c>
      <c r="I25" s="3" t="s">
        <v>23</v>
      </c>
      <c r="J25" s="3"/>
      <c r="K25" s="3"/>
    </row>
    <row r="26" spans="1:14" s="3" customFormat="1">
      <c r="A26" s="4">
        <v>44403</v>
      </c>
      <c r="C26" s="5"/>
      <c r="G26" s="5"/>
      <c r="H26" s="5">
        <f t="shared" si="0"/>
        <v>0</v>
      </c>
    </row>
    <row r="27" spans="1:14">
      <c r="A27" s="4">
        <v>44404</v>
      </c>
      <c r="C27" s="5">
        <v>19.899999999999999</v>
      </c>
      <c r="G27" s="5">
        <v>19</v>
      </c>
      <c r="H27" s="5">
        <f t="shared" si="0"/>
        <v>-0.89999999999999858</v>
      </c>
      <c r="I27" s="3" t="s">
        <v>23</v>
      </c>
      <c r="N27">
        <v>766.1</v>
      </c>
    </row>
    <row r="28" spans="1:14">
      <c r="A28" s="4">
        <v>44404</v>
      </c>
      <c r="C28" s="5">
        <v>447.4</v>
      </c>
      <c r="D28" s="3"/>
      <c r="E28" s="3"/>
      <c r="F28" s="3"/>
      <c r="G28" s="5">
        <v>447</v>
      </c>
      <c r="H28" s="5">
        <f t="shared" si="0"/>
        <v>-0.39999999999997726</v>
      </c>
      <c r="I28" s="3" t="s">
        <v>23</v>
      </c>
    </row>
    <row r="29" spans="1:14">
      <c r="A29" s="4">
        <v>44405</v>
      </c>
      <c r="C29" s="5">
        <v>429.7</v>
      </c>
      <c r="G29" s="5">
        <v>429</v>
      </c>
      <c r="H29" s="5">
        <f t="shared" si="0"/>
        <v>-0.69999999999998863</v>
      </c>
      <c r="I29" s="3" t="s">
        <v>23</v>
      </c>
    </row>
    <row r="30" spans="1:14">
      <c r="A30" s="4">
        <v>44406</v>
      </c>
      <c r="C30" s="5">
        <v>231.6</v>
      </c>
      <c r="G30" s="5">
        <v>231</v>
      </c>
      <c r="H30" s="5">
        <f t="shared" si="0"/>
        <v>-0.59999999999999432</v>
      </c>
      <c r="I30" s="3" t="s">
        <v>23</v>
      </c>
    </row>
    <row r="31" spans="1:14">
      <c r="A31" s="4">
        <v>44407</v>
      </c>
      <c r="C31" s="5">
        <v>285.39999999999998</v>
      </c>
      <c r="G31" s="5">
        <v>284</v>
      </c>
      <c r="H31" s="5">
        <f t="shared" si="0"/>
        <v>-1.3999999999999773</v>
      </c>
      <c r="I31" s="3" t="s">
        <v>23</v>
      </c>
    </row>
    <row r="32" spans="1:14">
      <c r="A32" s="4">
        <v>44408</v>
      </c>
      <c r="C32" s="5">
        <v>954</v>
      </c>
      <c r="G32" s="5">
        <v>954</v>
      </c>
      <c r="H32" s="5">
        <f t="shared" si="0"/>
        <v>0</v>
      </c>
      <c r="I32" s="3" t="s">
        <v>23</v>
      </c>
    </row>
    <row r="33" spans="1:9">
      <c r="A33" s="4">
        <v>44408</v>
      </c>
      <c r="G33" s="5">
        <v>23</v>
      </c>
      <c r="H33" s="5">
        <f t="shared" si="0"/>
        <v>23</v>
      </c>
      <c r="I33" s="3" t="s">
        <v>23</v>
      </c>
    </row>
    <row r="34" spans="1:9">
      <c r="H34" s="5">
        <f>SUM(H3:H33)</f>
        <v>-0.34999999999981668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L27" sqref="L27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44408</v>
      </c>
      <c r="C3" s="5">
        <v>0.35</v>
      </c>
      <c r="D3" s="5"/>
      <c r="E3" s="5"/>
      <c r="F3" s="5"/>
      <c r="G3" s="5"/>
      <c r="H3" s="5">
        <f>G3-C3</f>
        <v>-0.35</v>
      </c>
      <c r="I3" s="5"/>
    </row>
    <row r="4" spans="1:11">
      <c r="A4" s="4">
        <v>44410</v>
      </c>
      <c r="B4" s="3"/>
      <c r="C4" s="5">
        <v>130.69999999999999</v>
      </c>
      <c r="D4" s="5"/>
      <c r="E4" s="5"/>
      <c r="F4" s="5"/>
      <c r="G4" s="5">
        <v>130</v>
      </c>
      <c r="H4" s="5">
        <f t="shared" ref="H4:H31" si="0">G4-C4</f>
        <v>-0.69999999999998863</v>
      </c>
      <c r="I4" s="5" t="s">
        <v>23</v>
      </c>
      <c r="J4" s="3"/>
      <c r="K4" s="3"/>
    </row>
    <row r="5" spans="1:11">
      <c r="A5" s="4">
        <v>44411</v>
      </c>
      <c r="B5" s="3"/>
      <c r="C5" s="5">
        <v>1263.3</v>
      </c>
      <c r="D5" s="5"/>
      <c r="E5" s="5"/>
      <c r="F5" s="5"/>
      <c r="G5" s="5">
        <v>1262</v>
      </c>
      <c r="H5" s="5">
        <f t="shared" si="0"/>
        <v>-1.2999999999999545</v>
      </c>
      <c r="I5" s="5" t="s">
        <v>23</v>
      </c>
      <c r="J5" s="3"/>
      <c r="K5" s="3"/>
    </row>
    <row r="6" spans="1:11">
      <c r="A6" s="4">
        <v>44412</v>
      </c>
      <c r="B6" s="3"/>
      <c r="C6" s="5">
        <v>374.1</v>
      </c>
      <c r="D6" s="5"/>
      <c r="E6" s="5"/>
      <c r="F6" s="5"/>
      <c r="G6" s="5">
        <v>370</v>
      </c>
      <c r="H6" s="5">
        <f t="shared" si="0"/>
        <v>-4.1000000000000227</v>
      </c>
      <c r="I6" s="5" t="s">
        <v>23</v>
      </c>
      <c r="J6" s="3"/>
      <c r="K6" s="3"/>
    </row>
    <row r="7" spans="1:11">
      <c r="A7" s="4">
        <v>44413</v>
      </c>
      <c r="B7" s="3"/>
      <c r="C7" s="5">
        <v>119.8</v>
      </c>
      <c r="D7" s="5"/>
      <c r="E7" s="5"/>
      <c r="F7" s="5"/>
      <c r="G7" s="5">
        <v>117</v>
      </c>
      <c r="H7" s="5">
        <f t="shared" si="0"/>
        <v>-2.7999999999999972</v>
      </c>
      <c r="I7" s="5" t="s">
        <v>23</v>
      </c>
      <c r="J7" s="3"/>
      <c r="K7" s="3"/>
    </row>
    <row r="8" spans="1:11">
      <c r="A8" s="4">
        <v>44414</v>
      </c>
      <c r="B8" s="3"/>
      <c r="C8" s="5">
        <v>558.1</v>
      </c>
      <c r="D8" s="5"/>
      <c r="E8" s="5"/>
      <c r="F8" s="5"/>
      <c r="G8" s="5">
        <v>557</v>
      </c>
      <c r="H8" s="5">
        <f t="shared" si="0"/>
        <v>-1.1000000000000227</v>
      </c>
      <c r="I8" s="5" t="s">
        <v>23</v>
      </c>
      <c r="J8" s="3"/>
      <c r="K8" s="3"/>
    </row>
    <row r="9" spans="1:11">
      <c r="A9" s="4">
        <v>44415</v>
      </c>
      <c r="B9" s="3"/>
      <c r="C9" s="5">
        <v>958.8</v>
      </c>
      <c r="D9" s="5"/>
      <c r="E9" s="3"/>
      <c r="F9" s="5"/>
      <c r="G9" s="5">
        <v>957</v>
      </c>
      <c r="H9" s="5">
        <f t="shared" si="0"/>
        <v>-1.7999999999999545</v>
      </c>
      <c r="I9" s="5" t="s">
        <v>23</v>
      </c>
      <c r="J9" s="3"/>
      <c r="K9" s="3"/>
    </row>
    <row r="10" spans="1:11">
      <c r="A10" s="4">
        <v>44417</v>
      </c>
      <c r="B10" s="3"/>
      <c r="C10" s="5">
        <v>2.9</v>
      </c>
      <c r="D10" s="5"/>
      <c r="E10" s="3"/>
      <c r="F10" s="5"/>
      <c r="G10" s="5">
        <v>0</v>
      </c>
      <c r="H10" s="5">
        <f t="shared" si="0"/>
        <v>-2.9</v>
      </c>
      <c r="I10" s="3"/>
      <c r="J10" s="3"/>
      <c r="K10" s="3"/>
    </row>
    <row r="11" spans="1:11">
      <c r="A11" s="4">
        <v>44418</v>
      </c>
      <c r="B11" s="3"/>
      <c r="C11" s="5">
        <v>60</v>
      </c>
      <c r="D11" s="5"/>
      <c r="E11" s="3"/>
      <c r="F11" s="5"/>
      <c r="G11" s="5">
        <v>62</v>
      </c>
      <c r="H11" s="5">
        <f t="shared" si="0"/>
        <v>2</v>
      </c>
      <c r="I11" s="5" t="s">
        <v>23</v>
      </c>
      <c r="J11" s="3"/>
      <c r="K11" s="3"/>
    </row>
    <row r="12" spans="1:11">
      <c r="A12" s="4">
        <v>44419</v>
      </c>
      <c r="B12" s="3"/>
      <c r="C12" s="5">
        <v>170</v>
      </c>
      <c r="D12" s="3"/>
      <c r="E12" s="3"/>
      <c r="F12" s="3"/>
      <c r="G12" s="5">
        <v>170</v>
      </c>
      <c r="H12" s="5">
        <f t="shared" si="0"/>
        <v>0</v>
      </c>
      <c r="I12" s="5" t="s">
        <v>23</v>
      </c>
      <c r="J12" s="3"/>
      <c r="K12" s="3"/>
    </row>
    <row r="13" spans="1:11">
      <c r="A13" s="4">
        <v>44420</v>
      </c>
      <c r="B13" s="3"/>
      <c r="C13" s="5">
        <v>691</v>
      </c>
      <c r="D13" s="3"/>
      <c r="E13" s="3"/>
      <c r="F13" s="5"/>
      <c r="G13" s="5">
        <v>690</v>
      </c>
      <c r="H13" s="5">
        <f t="shared" si="0"/>
        <v>-1</v>
      </c>
      <c r="I13" s="3" t="s">
        <v>23</v>
      </c>
      <c r="J13" s="3"/>
      <c r="K13" s="3"/>
    </row>
    <row r="14" spans="1:11">
      <c r="A14" s="4">
        <v>44421</v>
      </c>
      <c r="B14" s="3"/>
      <c r="C14" s="5">
        <v>816.9</v>
      </c>
      <c r="D14" s="3"/>
      <c r="E14" s="3"/>
      <c r="F14" s="3"/>
      <c r="G14" s="5">
        <v>815</v>
      </c>
      <c r="H14" s="5">
        <f t="shared" si="0"/>
        <v>-1.8999999999999773</v>
      </c>
      <c r="I14" s="3" t="s">
        <v>23</v>
      </c>
      <c r="J14" s="3"/>
      <c r="K14" s="3"/>
    </row>
    <row r="15" spans="1:11">
      <c r="A15" s="4">
        <v>44422</v>
      </c>
      <c r="B15" s="3"/>
      <c r="C15" s="5">
        <v>1292.2</v>
      </c>
      <c r="D15" s="3"/>
      <c r="E15" s="3"/>
      <c r="F15" s="3"/>
      <c r="G15" s="5">
        <v>1292</v>
      </c>
      <c r="H15" s="5">
        <f t="shared" si="0"/>
        <v>-0.20000000000004547</v>
      </c>
      <c r="I15" s="3" t="s">
        <v>23</v>
      </c>
      <c r="J15" s="3"/>
      <c r="K15" s="3"/>
    </row>
    <row r="16" spans="1:11">
      <c r="A16" s="4">
        <v>44424</v>
      </c>
      <c r="B16" s="3"/>
      <c r="C16" s="5">
        <v>326.5</v>
      </c>
      <c r="D16" s="3"/>
      <c r="E16" s="3"/>
      <c r="F16" s="3"/>
      <c r="G16" s="5">
        <v>325</v>
      </c>
      <c r="H16" s="5">
        <f t="shared" si="0"/>
        <v>-1.5</v>
      </c>
      <c r="I16" s="3" t="s">
        <v>23</v>
      </c>
      <c r="J16" s="3"/>
      <c r="K16" s="3"/>
    </row>
    <row r="17" spans="1:11">
      <c r="A17" s="4">
        <v>44425</v>
      </c>
      <c r="B17" s="3"/>
      <c r="C17" s="5">
        <v>180.8</v>
      </c>
      <c r="D17" s="3"/>
      <c r="E17" s="3"/>
      <c r="F17" s="3"/>
      <c r="G17" s="5">
        <v>180</v>
      </c>
      <c r="H17" s="5">
        <f t="shared" si="0"/>
        <v>-0.80000000000001137</v>
      </c>
      <c r="I17" s="3" t="s">
        <v>23</v>
      </c>
      <c r="J17" s="3"/>
      <c r="K17" s="3"/>
    </row>
    <row r="18" spans="1:11">
      <c r="A18" s="4">
        <v>44426</v>
      </c>
      <c r="B18" s="3" t="s">
        <v>28</v>
      </c>
      <c r="C18" s="5">
        <v>200</v>
      </c>
      <c r="D18" s="3"/>
      <c r="E18" s="3"/>
      <c r="F18" s="3"/>
      <c r="G18" s="5">
        <v>200</v>
      </c>
      <c r="H18" s="5">
        <f t="shared" si="0"/>
        <v>0</v>
      </c>
      <c r="I18" s="3" t="s">
        <v>23</v>
      </c>
      <c r="J18" s="3"/>
      <c r="K18" s="3"/>
    </row>
    <row r="19" spans="1:11" s="3" customFormat="1">
      <c r="A19" s="4">
        <v>44426</v>
      </c>
      <c r="B19" s="3" t="s">
        <v>28</v>
      </c>
      <c r="C19" s="5">
        <v>699</v>
      </c>
      <c r="G19" s="5">
        <v>699</v>
      </c>
      <c r="H19" s="5">
        <f t="shared" si="0"/>
        <v>0</v>
      </c>
      <c r="I19" s="3" t="s">
        <v>23</v>
      </c>
    </row>
    <row r="20" spans="1:11">
      <c r="A20" s="4">
        <v>44427</v>
      </c>
      <c r="B20" s="3"/>
      <c r="C20" s="5">
        <v>868.7</v>
      </c>
      <c r="D20" s="3"/>
      <c r="E20" s="3"/>
      <c r="F20" s="3"/>
      <c r="G20" s="5">
        <v>867</v>
      </c>
      <c r="H20" s="5">
        <f t="shared" si="0"/>
        <v>-1.7000000000000455</v>
      </c>
      <c r="I20" s="3" t="s">
        <v>23</v>
      </c>
      <c r="J20" s="3"/>
      <c r="K20" s="3"/>
    </row>
    <row r="21" spans="1:11">
      <c r="A21" s="4">
        <v>44428</v>
      </c>
      <c r="B21" s="3"/>
      <c r="C21" s="5">
        <v>841.8</v>
      </c>
      <c r="D21" s="3"/>
      <c r="E21" s="3"/>
      <c r="F21" s="3"/>
      <c r="G21" s="5">
        <v>840</v>
      </c>
      <c r="H21" s="5">
        <f t="shared" si="0"/>
        <v>-1.7999999999999545</v>
      </c>
      <c r="I21" s="3" t="s">
        <v>23</v>
      </c>
      <c r="J21" s="3"/>
      <c r="K21" s="3"/>
    </row>
    <row r="22" spans="1:11">
      <c r="A22" s="4">
        <v>44429</v>
      </c>
      <c r="B22" s="3"/>
      <c r="C22" s="5">
        <v>365.3</v>
      </c>
      <c r="D22" s="3"/>
      <c r="E22" s="3"/>
      <c r="F22" s="3"/>
      <c r="G22" s="5">
        <v>365</v>
      </c>
      <c r="H22" s="5">
        <f t="shared" si="0"/>
        <v>-0.30000000000001137</v>
      </c>
      <c r="I22" s="3" t="s">
        <v>23</v>
      </c>
      <c r="J22" s="3"/>
      <c r="K22" s="3"/>
    </row>
    <row r="23" spans="1:11">
      <c r="A23" s="4">
        <v>44431</v>
      </c>
      <c r="B23" s="3"/>
      <c r="C23" s="5">
        <v>290</v>
      </c>
      <c r="D23" s="3"/>
      <c r="E23" s="3"/>
      <c r="F23" s="3"/>
      <c r="G23" s="5">
        <v>290</v>
      </c>
      <c r="H23" s="5">
        <f t="shared" si="0"/>
        <v>0</v>
      </c>
      <c r="I23" s="3" t="s">
        <v>23</v>
      </c>
      <c r="J23" s="3"/>
      <c r="K23" s="3"/>
    </row>
    <row r="24" spans="1:11">
      <c r="A24" s="4">
        <v>44432</v>
      </c>
      <c r="B24" s="3"/>
      <c r="C24" s="5">
        <v>154.6</v>
      </c>
      <c r="D24" s="3"/>
      <c r="E24" s="3"/>
      <c r="F24" s="3"/>
      <c r="G24" s="5">
        <v>154</v>
      </c>
      <c r="H24" s="5">
        <f t="shared" si="0"/>
        <v>-0.59999999999999432</v>
      </c>
      <c r="I24" s="3" t="s">
        <v>23</v>
      </c>
      <c r="J24" s="3"/>
      <c r="K24" s="3"/>
    </row>
    <row r="25" spans="1:11">
      <c r="A25" s="4">
        <v>44433</v>
      </c>
      <c r="B25" s="3"/>
      <c r="C25" s="5">
        <v>462.7</v>
      </c>
      <c r="D25" s="3"/>
      <c r="E25" s="3"/>
      <c r="F25" s="3"/>
      <c r="G25" s="5">
        <v>462</v>
      </c>
      <c r="H25" s="5">
        <f t="shared" si="0"/>
        <v>-0.69999999999998863</v>
      </c>
      <c r="I25" s="3" t="s">
        <v>23</v>
      </c>
      <c r="J25" s="3"/>
      <c r="K25" s="3"/>
    </row>
    <row r="26" spans="1:11">
      <c r="A26" s="4">
        <v>44434</v>
      </c>
      <c r="B26" s="3"/>
      <c r="C26" s="5">
        <v>462.2</v>
      </c>
      <c r="D26" s="3"/>
      <c r="E26" s="3"/>
      <c r="F26" s="3"/>
      <c r="G26" s="5">
        <v>462</v>
      </c>
      <c r="H26" s="5">
        <f t="shared" si="0"/>
        <v>-0.19999999999998863</v>
      </c>
      <c r="I26" s="3" t="s">
        <v>23</v>
      </c>
      <c r="J26" s="3"/>
      <c r="K26" s="3"/>
    </row>
    <row r="27" spans="1:11">
      <c r="A27" s="4">
        <v>44435</v>
      </c>
      <c r="B27" s="3"/>
      <c r="C27" s="5">
        <v>471.4</v>
      </c>
      <c r="D27" s="3"/>
      <c r="E27" s="3"/>
      <c r="F27" s="3"/>
      <c r="G27" s="5">
        <v>470</v>
      </c>
      <c r="H27" s="5">
        <f t="shared" si="0"/>
        <v>-1.3999999999999773</v>
      </c>
      <c r="I27" s="3" t="s">
        <v>23</v>
      </c>
      <c r="J27" s="3"/>
      <c r="K27" s="3"/>
    </row>
    <row r="28" spans="1:11">
      <c r="A28" s="4">
        <v>44436</v>
      </c>
      <c r="C28" s="5">
        <v>800</v>
      </c>
      <c r="G28" s="5">
        <v>800</v>
      </c>
      <c r="H28" s="5">
        <f t="shared" si="0"/>
        <v>0</v>
      </c>
      <c r="I28" s="3" t="s">
        <v>23</v>
      </c>
    </row>
    <row r="29" spans="1:11" s="3" customFormat="1">
      <c r="A29" s="4">
        <v>44438</v>
      </c>
      <c r="C29" s="5">
        <v>100</v>
      </c>
      <c r="G29" s="5">
        <v>100</v>
      </c>
      <c r="H29" s="5">
        <f t="shared" si="0"/>
        <v>0</v>
      </c>
      <c r="I29" s="3" t="s">
        <v>23</v>
      </c>
    </row>
    <row r="30" spans="1:11">
      <c r="A30" s="4">
        <v>44439</v>
      </c>
      <c r="C30" s="5">
        <v>903.4</v>
      </c>
      <c r="G30" s="5">
        <v>902</v>
      </c>
      <c r="H30" s="5">
        <f t="shared" si="0"/>
        <v>-1.3999999999999773</v>
      </c>
      <c r="I30" s="3" t="s">
        <v>23</v>
      </c>
    </row>
    <row r="31" spans="1:11">
      <c r="A31" s="4">
        <v>44439</v>
      </c>
      <c r="G31" s="5">
        <v>26</v>
      </c>
      <c r="H31" s="5">
        <f t="shared" si="0"/>
        <v>26</v>
      </c>
      <c r="I31" s="3" t="s">
        <v>23</v>
      </c>
    </row>
    <row r="32" spans="1:11">
      <c r="H32" s="5">
        <f>SUM(H3:H31)</f>
        <v>-0.54999999999991189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A30" sqref="A30:H30"/>
    </sheetView>
  </sheetViews>
  <sheetFormatPr defaultRowHeight="1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9" max="9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11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44439</v>
      </c>
      <c r="C3" s="5">
        <v>0.55000000000000004</v>
      </c>
      <c r="D3" s="5"/>
      <c r="E3" s="5"/>
      <c r="F3" s="5"/>
      <c r="G3" s="5"/>
      <c r="H3" s="5">
        <f>G3-C3</f>
        <v>-0.55000000000000004</v>
      </c>
      <c r="I3" s="5"/>
    </row>
    <row r="4" spans="1:11">
      <c r="A4" s="4">
        <v>44440</v>
      </c>
      <c r="B4" s="3"/>
      <c r="C4" s="5">
        <v>339.3</v>
      </c>
      <c r="D4" s="5"/>
      <c r="E4" s="5"/>
      <c r="F4" s="5"/>
      <c r="G4" s="5">
        <v>339</v>
      </c>
      <c r="H4" s="5">
        <f t="shared" ref="H4:H6" si="0">G4-C4</f>
        <v>-0.30000000000001137</v>
      </c>
      <c r="I4" s="5" t="s">
        <v>23</v>
      </c>
      <c r="J4" s="3"/>
      <c r="K4" s="3"/>
    </row>
    <row r="5" spans="1:11">
      <c r="A5" s="4">
        <v>44441</v>
      </c>
      <c r="B5" s="3"/>
      <c r="C5" s="5">
        <v>500</v>
      </c>
      <c r="D5" s="5"/>
      <c r="E5" s="5"/>
      <c r="F5" s="5"/>
      <c r="G5" s="5">
        <v>500</v>
      </c>
      <c r="H5" s="5">
        <f t="shared" si="0"/>
        <v>0</v>
      </c>
      <c r="I5" s="5" t="s">
        <v>23</v>
      </c>
      <c r="J5" s="3"/>
      <c r="K5" s="3"/>
    </row>
    <row r="6" spans="1:11" s="3" customFormat="1">
      <c r="A6" s="4">
        <v>44442</v>
      </c>
      <c r="C6" s="5">
        <v>59</v>
      </c>
      <c r="D6" s="5"/>
      <c r="E6" s="5"/>
      <c r="F6" s="5"/>
      <c r="G6" s="5">
        <v>59</v>
      </c>
      <c r="H6" s="5">
        <f t="shared" si="0"/>
        <v>0</v>
      </c>
      <c r="I6" s="5" t="s">
        <v>23</v>
      </c>
    </row>
    <row r="7" spans="1:11">
      <c r="A7" s="4">
        <v>44442</v>
      </c>
      <c r="B7" s="3"/>
      <c r="C7" s="5">
        <v>383.7</v>
      </c>
      <c r="D7" s="5"/>
      <c r="E7" s="5"/>
      <c r="F7" s="5">
        <v>30</v>
      </c>
      <c r="G7" s="5">
        <v>352</v>
      </c>
      <c r="H7" s="5">
        <f>+G7+F7-C7</f>
        <v>-1.6999999999999886</v>
      </c>
      <c r="I7" s="5" t="s">
        <v>29</v>
      </c>
      <c r="J7" s="3" t="s">
        <v>23</v>
      </c>
      <c r="K7" s="3"/>
    </row>
    <row r="8" spans="1:11">
      <c r="A8" s="4">
        <v>44443</v>
      </c>
      <c r="B8" s="3"/>
      <c r="C8" s="5">
        <v>798.7</v>
      </c>
      <c r="D8" s="5"/>
      <c r="E8" s="5"/>
      <c r="F8" s="5"/>
      <c r="G8" s="5">
        <v>797</v>
      </c>
      <c r="H8" s="5">
        <f t="shared" ref="H8:H30" si="1">G8-C8</f>
        <v>-1.7000000000000455</v>
      </c>
      <c r="I8" s="5" t="s">
        <v>23</v>
      </c>
      <c r="J8" s="3"/>
      <c r="K8" s="3"/>
    </row>
    <row r="9" spans="1:11">
      <c r="A9" s="4">
        <v>44445</v>
      </c>
      <c r="B9" s="3"/>
      <c r="C9" s="5">
        <v>708</v>
      </c>
      <c r="D9" s="5"/>
      <c r="E9" s="3"/>
      <c r="F9" s="5"/>
      <c r="G9" s="5">
        <v>707</v>
      </c>
      <c r="H9" s="5">
        <f t="shared" si="1"/>
        <v>-1</v>
      </c>
      <c r="I9" s="5" t="s">
        <v>23</v>
      </c>
      <c r="J9" s="3"/>
      <c r="K9" s="3"/>
    </row>
    <row r="10" spans="1:11">
      <c r="A10" s="4">
        <v>44447</v>
      </c>
      <c r="B10" s="3"/>
      <c r="C10" s="5">
        <v>626.5</v>
      </c>
      <c r="D10" s="3"/>
      <c r="E10" s="3"/>
      <c r="F10" s="5"/>
      <c r="G10" s="5">
        <v>625</v>
      </c>
      <c r="H10" s="5">
        <f t="shared" si="1"/>
        <v>-1.5</v>
      </c>
      <c r="I10" s="5" t="s">
        <v>23</v>
      </c>
      <c r="J10" s="3"/>
      <c r="K10" s="3"/>
    </row>
    <row r="11" spans="1:11">
      <c r="A11" s="4">
        <v>44448</v>
      </c>
      <c r="B11" s="3"/>
      <c r="C11" s="5">
        <v>546.1</v>
      </c>
      <c r="D11" s="3"/>
      <c r="E11" s="3"/>
      <c r="F11" s="5"/>
      <c r="G11" s="5">
        <v>545</v>
      </c>
      <c r="H11" s="5">
        <f t="shared" si="1"/>
        <v>-1.1000000000000227</v>
      </c>
      <c r="I11" s="5" t="s">
        <v>23</v>
      </c>
      <c r="J11" s="3"/>
      <c r="K11" s="3"/>
    </row>
    <row r="12" spans="1:11">
      <c r="A12" s="4">
        <v>44449</v>
      </c>
      <c r="B12" s="3"/>
      <c r="C12" s="5">
        <v>52.8</v>
      </c>
      <c r="D12" s="3"/>
      <c r="E12" s="3"/>
      <c r="F12" s="3"/>
      <c r="G12" s="5">
        <v>52</v>
      </c>
      <c r="H12" s="5">
        <f t="shared" si="1"/>
        <v>-0.79999999999999716</v>
      </c>
      <c r="I12" s="5" t="s">
        <v>23</v>
      </c>
      <c r="J12" s="3"/>
      <c r="K12" s="3"/>
    </row>
    <row r="13" spans="1:11">
      <c r="A13" s="4">
        <v>44450</v>
      </c>
      <c r="B13" s="3"/>
      <c r="C13" s="5">
        <v>1051.7</v>
      </c>
      <c r="D13" s="3"/>
      <c r="E13" s="3"/>
      <c r="F13" s="3"/>
      <c r="G13" s="5">
        <v>1050</v>
      </c>
      <c r="H13" s="5">
        <f t="shared" si="1"/>
        <v>-1.7000000000000455</v>
      </c>
      <c r="I13" s="5" t="s">
        <v>23</v>
      </c>
      <c r="J13" s="3"/>
      <c r="K13" s="3"/>
    </row>
    <row r="14" spans="1:11">
      <c r="A14" s="4">
        <v>44452</v>
      </c>
      <c r="B14" s="3"/>
      <c r="C14" s="5">
        <v>1902.4</v>
      </c>
      <c r="D14" s="3"/>
      <c r="E14" s="3"/>
      <c r="F14" s="3"/>
      <c r="G14" s="5">
        <v>1902</v>
      </c>
      <c r="H14" s="5">
        <f t="shared" si="1"/>
        <v>-0.40000000000009095</v>
      </c>
      <c r="I14" s="5" t="s">
        <v>23</v>
      </c>
      <c r="J14" s="3"/>
      <c r="K14" s="3"/>
    </row>
    <row r="15" spans="1:11">
      <c r="A15" s="4">
        <v>44453</v>
      </c>
      <c r="B15" s="3"/>
      <c r="C15" s="5">
        <v>160.6</v>
      </c>
      <c r="D15" s="3"/>
      <c r="E15" s="3"/>
      <c r="F15" s="3"/>
      <c r="G15" s="5">
        <v>160</v>
      </c>
      <c r="H15" s="5">
        <f t="shared" si="1"/>
        <v>-0.59999999999999432</v>
      </c>
      <c r="I15" s="5" t="s">
        <v>23</v>
      </c>
      <c r="J15" s="3"/>
      <c r="K15" s="3"/>
    </row>
    <row r="16" spans="1:11">
      <c r="A16" s="4">
        <v>44454</v>
      </c>
      <c r="B16" s="3"/>
      <c r="C16" s="5">
        <v>179.8</v>
      </c>
      <c r="D16" s="3"/>
      <c r="E16" s="3"/>
      <c r="F16" s="3"/>
      <c r="G16" s="5">
        <v>179</v>
      </c>
      <c r="H16" s="5">
        <f t="shared" si="1"/>
        <v>-0.80000000000001137</v>
      </c>
      <c r="I16" s="5" t="s">
        <v>23</v>
      </c>
      <c r="J16" s="3"/>
      <c r="K16" s="3"/>
    </row>
    <row r="17" spans="1:11">
      <c r="A17" s="4">
        <v>44455</v>
      </c>
      <c r="B17" s="3"/>
      <c r="C17" s="5">
        <v>500</v>
      </c>
      <c r="D17" s="3"/>
      <c r="E17" s="3"/>
      <c r="F17" s="3"/>
      <c r="G17" s="5">
        <v>500</v>
      </c>
      <c r="H17" s="5">
        <f t="shared" si="1"/>
        <v>0</v>
      </c>
      <c r="I17" s="5" t="s">
        <v>23</v>
      </c>
      <c r="J17" s="3"/>
      <c r="K17" s="3"/>
    </row>
    <row r="18" spans="1:11">
      <c r="A18" s="4">
        <v>44456</v>
      </c>
      <c r="B18" s="3"/>
      <c r="C18" s="5">
        <v>418.6</v>
      </c>
      <c r="D18" s="3"/>
      <c r="E18" s="3"/>
      <c r="F18" s="5"/>
      <c r="G18" s="5">
        <v>417</v>
      </c>
      <c r="H18" s="5">
        <f t="shared" si="1"/>
        <v>-1.6000000000000227</v>
      </c>
      <c r="I18" s="3" t="s">
        <v>23</v>
      </c>
      <c r="J18" s="3"/>
      <c r="K18" s="3"/>
    </row>
    <row r="19" spans="1:11" s="3" customFormat="1">
      <c r="A19" s="4">
        <v>44457</v>
      </c>
      <c r="C19" s="5">
        <v>100</v>
      </c>
      <c r="F19" s="5"/>
      <c r="G19" s="5">
        <v>100</v>
      </c>
      <c r="H19" s="5">
        <f t="shared" si="1"/>
        <v>0</v>
      </c>
      <c r="I19" s="3" t="s">
        <v>23</v>
      </c>
    </row>
    <row r="20" spans="1:11">
      <c r="A20" s="4">
        <v>44459</v>
      </c>
      <c r="B20" s="3"/>
      <c r="C20" s="5">
        <v>342.4</v>
      </c>
      <c r="D20" s="3"/>
      <c r="E20" s="3"/>
      <c r="F20" s="3"/>
      <c r="G20" s="5">
        <v>342</v>
      </c>
      <c r="H20" s="5">
        <f t="shared" si="1"/>
        <v>-0.39999999999997726</v>
      </c>
      <c r="I20" s="5" t="s">
        <v>23</v>
      </c>
      <c r="J20" s="3"/>
      <c r="K20" s="3"/>
    </row>
    <row r="21" spans="1:11">
      <c r="A21" s="4">
        <v>44460</v>
      </c>
      <c r="B21" s="3"/>
      <c r="C21" s="5">
        <v>484.3</v>
      </c>
      <c r="D21" s="3"/>
      <c r="E21" s="3"/>
      <c r="F21" s="3"/>
      <c r="G21" s="5">
        <v>484</v>
      </c>
      <c r="H21" s="5">
        <f t="shared" si="1"/>
        <v>-0.30000000000001137</v>
      </c>
      <c r="I21" s="3" t="s">
        <v>23</v>
      </c>
      <c r="J21" s="3"/>
      <c r="K21" s="3"/>
    </row>
    <row r="22" spans="1:11">
      <c r="A22" s="4">
        <v>44461</v>
      </c>
      <c r="B22" s="3"/>
      <c r="C22" s="5">
        <v>224.8</v>
      </c>
      <c r="D22" s="3"/>
      <c r="E22" s="3"/>
      <c r="F22" s="3"/>
      <c r="G22" s="5">
        <v>224</v>
      </c>
      <c r="H22" s="5">
        <f t="shared" si="1"/>
        <v>-0.80000000000001137</v>
      </c>
      <c r="I22" s="3" t="s">
        <v>23</v>
      </c>
      <c r="J22" s="3"/>
      <c r="K22" s="3"/>
    </row>
    <row r="23" spans="1:11">
      <c r="A23" s="4">
        <v>44462</v>
      </c>
      <c r="B23" s="3"/>
      <c r="C23" s="5">
        <v>169.9</v>
      </c>
      <c r="D23" s="3"/>
      <c r="E23" s="3"/>
      <c r="F23" s="3"/>
      <c r="G23" s="5">
        <v>169</v>
      </c>
      <c r="H23" s="5">
        <f t="shared" si="1"/>
        <v>-0.90000000000000568</v>
      </c>
      <c r="I23" s="3" t="s">
        <v>23</v>
      </c>
      <c r="J23" s="3"/>
      <c r="K23" s="3"/>
    </row>
    <row r="24" spans="1:11">
      <c r="A24" s="4">
        <v>44463</v>
      </c>
      <c r="B24" s="3"/>
      <c r="C24" s="5">
        <v>190.7</v>
      </c>
      <c r="D24" s="3"/>
      <c r="E24" s="3"/>
      <c r="F24" s="3"/>
      <c r="G24" s="5">
        <v>190</v>
      </c>
      <c r="H24" s="5">
        <f t="shared" si="1"/>
        <v>-0.69999999999998863</v>
      </c>
      <c r="I24" s="3" t="s">
        <v>23</v>
      </c>
      <c r="J24" s="3"/>
      <c r="K24" s="3"/>
    </row>
    <row r="25" spans="1:11">
      <c r="A25" s="4">
        <v>44464</v>
      </c>
      <c r="B25" s="3"/>
      <c r="C25" s="5">
        <v>1177.0999999999999</v>
      </c>
      <c r="D25" s="3"/>
      <c r="E25" s="3"/>
      <c r="F25" s="3"/>
      <c r="G25" s="5">
        <v>1177</v>
      </c>
      <c r="H25" s="5">
        <f t="shared" si="1"/>
        <v>-9.9999999999909051E-2</v>
      </c>
      <c r="I25" s="3" t="s">
        <v>23</v>
      </c>
      <c r="J25" s="3"/>
      <c r="K25" s="3"/>
    </row>
    <row r="26" spans="1:11">
      <c r="A26" s="4">
        <v>44466</v>
      </c>
      <c r="C26" s="5">
        <v>20.8</v>
      </c>
      <c r="G26" s="5">
        <v>20</v>
      </c>
      <c r="H26" s="5">
        <f t="shared" si="1"/>
        <v>-0.80000000000000071</v>
      </c>
      <c r="I26" s="3" t="s">
        <v>23</v>
      </c>
    </row>
    <row r="27" spans="1:11">
      <c r="A27" s="4">
        <v>44467</v>
      </c>
      <c r="C27" s="5">
        <v>209.6</v>
      </c>
      <c r="G27" s="5">
        <v>209</v>
      </c>
      <c r="H27" s="5">
        <f t="shared" si="1"/>
        <v>-0.59999999999999432</v>
      </c>
      <c r="I27" s="3" t="s">
        <v>23</v>
      </c>
    </row>
    <row r="28" spans="1:11">
      <c r="A28" s="4">
        <v>44468</v>
      </c>
      <c r="C28" s="5">
        <v>600</v>
      </c>
      <c r="G28" s="5">
        <v>600</v>
      </c>
      <c r="H28" s="5">
        <f t="shared" si="1"/>
        <v>0</v>
      </c>
      <c r="I28" s="3" t="s">
        <v>23</v>
      </c>
    </row>
    <row r="29" spans="1:11">
      <c r="A29" s="4">
        <v>44469</v>
      </c>
      <c r="C29" s="5">
        <v>426.3</v>
      </c>
      <c r="G29" s="5">
        <v>426</v>
      </c>
      <c r="H29" s="5">
        <f t="shared" si="1"/>
        <v>-0.30000000000001137</v>
      </c>
      <c r="I29" s="3" t="s">
        <v>23</v>
      </c>
    </row>
    <row r="30" spans="1:11">
      <c r="A30" s="4">
        <v>44469</v>
      </c>
      <c r="G30" s="5">
        <v>18</v>
      </c>
      <c r="H30" s="5">
        <f t="shared" si="1"/>
        <v>18</v>
      </c>
      <c r="I30" s="3" t="s">
        <v>23</v>
      </c>
    </row>
    <row r="31" spans="1:11">
      <c r="H31" s="5">
        <f>SUM(H3:H30)</f>
        <v>-0.65000000000014069</v>
      </c>
    </row>
    <row r="33" spans="1:5">
      <c r="A33" s="5"/>
      <c r="B33" s="3"/>
      <c r="C33" s="3"/>
      <c r="D33" s="3"/>
      <c r="E33" s="5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3"/>
  <sheetViews>
    <sheetView workbookViewId="0">
      <selection activeCell="C3" sqref="C3:J32"/>
    </sheetView>
  </sheetViews>
  <sheetFormatPr defaultRowHeight="15"/>
  <cols>
    <col min="1" max="1" width="10.7109375" bestFit="1" customWidth="1"/>
    <col min="2" max="2" width="14.28515625" customWidth="1"/>
    <col min="8" max="9" width="9.140625" style="3"/>
    <col min="11" max="11" width="36.5703125" bestFit="1" customWidth="1"/>
    <col min="13" max="13" width="61.85546875" bestFit="1" customWidth="1"/>
  </cols>
  <sheetData>
    <row r="1" spans="1:13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/>
      <c r="I1" s="5"/>
      <c r="J1" s="3"/>
      <c r="K1" s="3"/>
      <c r="L1" s="5" t="s">
        <v>4</v>
      </c>
      <c r="M1" s="6" t="s">
        <v>11</v>
      </c>
    </row>
    <row r="2" spans="1:13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8</v>
      </c>
      <c r="J2" s="5" t="s">
        <v>9</v>
      </c>
      <c r="K2" s="5" t="s">
        <v>7</v>
      </c>
      <c r="L2" s="3"/>
    </row>
    <row r="3" spans="1:13" s="3" customFormat="1">
      <c r="A3" s="4">
        <v>44469</v>
      </c>
      <c r="C3" s="3">
        <v>0.65</v>
      </c>
      <c r="G3" s="5"/>
      <c r="H3" s="5"/>
      <c r="I3" s="5"/>
      <c r="J3" s="5">
        <f t="shared" ref="J3:J9" si="0">G3-C3</f>
        <v>-0.65</v>
      </c>
      <c r="K3" s="5"/>
    </row>
    <row r="4" spans="1:13" s="3" customFormat="1">
      <c r="A4" s="4">
        <v>44470</v>
      </c>
      <c r="C4" s="5">
        <v>864.7</v>
      </c>
      <c r="D4" s="5"/>
      <c r="E4" s="5"/>
      <c r="F4" s="5"/>
      <c r="G4" s="5">
        <v>864</v>
      </c>
      <c r="H4" s="5"/>
      <c r="I4" s="5"/>
      <c r="J4" s="5">
        <f t="shared" si="0"/>
        <v>-0.70000000000004547</v>
      </c>
      <c r="K4" s="5" t="s">
        <v>23</v>
      </c>
    </row>
    <row r="5" spans="1:13">
      <c r="A5" s="4">
        <v>44471</v>
      </c>
      <c r="B5" s="3"/>
      <c r="C5" s="5">
        <v>320.7</v>
      </c>
      <c r="D5" s="5"/>
      <c r="E5" s="5"/>
      <c r="F5" s="5"/>
      <c r="G5" s="5">
        <v>320</v>
      </c>
      <c r="H5" s="5"/>
      <c r="I5" s="5"/>
      <c r="J5" s="5">
        <f t="shared" si="0"/>
        <v>-0.69999999999998863</v>
      </c>
      <c r="K5" s="5" t="s">
        <v>23</v>
      </c>
      <c r="L5" s="3"/>
    </row>
    <row r="6" spans="1:13">
      <c r="A6" s="4">
        <v>44473</v>
      </c>
      <c r="B6" s="3"/>
      <c r="C6" s="5">
        <v>211.7</v>
      </c>
      <c r="D6" s="5"/>
      <c r="E6" s="5"/>
      <c r="F6" s="5"/>
      <c r="G6" s="5">
        <v>210</v>
      </c>
      <c r="H6" s="5"/>
      <c r="I6" s="5"/>
      <c r="J6" s="5">
        <f t="shared" si="0"/>
        <v>-1.6999999999999886</v>
      </c>
      <c r="K6" s="5" t="s">
        <v>23</v>
      </c>
      <c r="L6" s="3"/>
    </row>
    <row r="7" spans="1:13">
      <c r="A7" s="4">
        <v>44474</v>
      </c>
      <c r="B7" s="3"/>
      <c r="C7" s="5">
        <v>178.6</v>
      </c>
      <c r="D7" s="5"/>
      <c r="E7" s="5"/>
      <c r="F7" s="5"/>
      <c r="G7" s="5">
        <v>177</v>
      </c>
      <c r="H7" s="5"/>
      <c r="I7" s="5"/>
      <c r="J7" s="5">
        <f t="shared" si="0"/>
        <v>-1.5999999999999943</v>
      </c>
      <c r="K7" s="5" t="s">
        <v>23</v>
      </c>
      <c r="L7" s="3"/>
    </row>
    <row r="8" spans="1:13" s="3" customFormat="1">
      <c r="A8" s="4">
        <v>44475</v>
      </c>
      <c r="C8" s="5">
        <v>673</v>
      </c>
      <c r="D8" s="5"/>
      <c r="E8" s="5"/>
      <c r="F8" s="5"/>
      <c r="G8" s="5">
        <v>672</v>
      </c>
      <c r="H8" s="5"/>
      <c r="I8" s="5"/>
      <c r="J8" s="5">
        <f t="shared" si="0"/>
        <v>-1</v>
      </c>
      <c r="K8" s="5" t="s">
        <v>23</v>
      </c>
    </row>
    <row r="9" spans="1:13">
      <c r="A9" s="4">
        <v>44476</v>
      </c>
      <c r="B9" s="3"/>
      <c r="C9" s="5">
        <v>1472.8</v>
      </c>
      <c r="D9" s="5"/>
      <c r="E9" s="3"/>
      <c r="F9" s="5"/>
      <c r="G9" s="5">
        <v>1472</v>
      </c>
      <c r="H9" s="5"/>
      <c r="I9" s="5"/>
      <c r="J9" s="5">
        <f t="shared" si="0"/>
        <v>-0.79999999999995453</v>
      </c>
      <c r="K9" s="5" t="s">
        <v>23</v>
      </c>
      <c r="L9" s="3"/>
    </row>
    <row r="10" spans="1:13">
      <c r="A10" s="4">
        <v>44477</v>
      </c>
      <c r="B10" s="3"/>
      <c r="C10" s="5">
        <v>1519.1</v>
      </c>
      <c r="D10" s="5"/>
      <c r="E10" s="3"/>
      <c r="F10" s="5">
        <v>460</v>
      </c>
      <c r="G10" s="5">
        <v>1055</v>
      </c>
      <c r="H10" s="5"/>
      <c r="I10" s="5"/>
      <c r="J10" s="5">
        <f>+G10+F10-C10</f>
        <v>-4.0999999999999091</v>
      </c>
      <c r="K10" s="3" t="s">
        <v>30</v>
      </c>
      <c r="L10" s="3" t="s">
        <v>23</v>
      </c>
    </row>
    <row r="11" spans="1:13" s="3" customFormat="1">
      <c r="A11" s="4">
        <v>44478</v>
      </c>
      <c r="C11" s="5">
        <v>4120.2</v>
      </c>
      <c r="D11" s="5"/>
      <c r="F11" s="5"/>
      <c r="G11" s="5">
        <v>2000</v>
      </c>
      <c r="H11" s="5">
        <v>1000</v>
      </c>
      <c r="I11" s="5">
        <v>1120</v>
      </c>
      <c r="J11" s="5">
        <f>+I11+H11+G11-C11</f>
        <v>-0.1999999999998181</v>
      </c>
      <c r="K11" s="5" t="s">
        <v>31</v>
      </c>
    </row>
    <row r="12" spans="1:13" s="3" customFormat="1">
      <c r="A12" s="4">
        <v>44479</v>
      </c>
      <c r="C12" s="5">
        <v>704.5</v>
      </c>
      <c r="D12" s="5"/>
      <c r="F12" s="5"/>
      <c r="G12" s="5">
        <v>704</v>
      </c>
      <c r="H12" s="5"/>
      <c r="I12" s="5"/>
      <c r="J12" s="5">
        <f t="shared" ref="J12:J31" si="1">+I12+H12+G12-C12</f>
        <v>-0.5</v>
      </c>
      <c r="K12" s="5" t="s">
        <v>23</v>
      </c>
    </row>
    <row r="13" spans="1:13" s="3" customFormat="1">
      <c r="A13" s="4">
        <v>44480</v>
      </c>
      <c r="C13" s="5">
        <v>2588.9</v>
      </c>
      <c r="D13" s="5"/>
      <c r="F13" s="5"/>
      <c r="G13" s="5">
        <v>1000</v>
      </c>
      <c r="H13" s="5">
        <v>1000</v>
      </c>
      <c r="I13" s="5">
        <v>587</v>
      </c>
      <c r="J13" s="5">
        <f t="shared" si="1"/>
        <v>-1.9000000000000909</v>
      </c>
      <c r="K13" s="5" t="s">
        <v>32</v>
      </c>
    </row>
    <row r="14" spans="1:13">
      <c r="A14" s="4">
        <v>44480</v>
      </c>
      <c r="B14" s="3"/>
      <c r="C14" s="5">
        <v>3405.7</v>
      </c>
      <c r="D14" s="5"/>
      <c r="E14" s="3"/>
      <c r="F14" s="5"/>
      <c r="G14" s="5">
        <v>1500</v>
      </c>
      <c r="H14" s="5">
        <v>1500</v>
      </c>
      <c r="I14" s="5">
        <v>405</v>
      </c>
      <c r="J14" s="5">
        <f t="shared" si="1"/>
        <v>-0.6999999999998181</v>
      </c>
      <c r="K14" s="5" t="s">
        <v>32</v>
      </c>
      <c r="L14" s="3"/>
      <c r="M14" s="5"/>
    </row>
    <row r="15" spans="1:13">
      <c r="A15" s="4">
        <v>44482</v>
      </c>
      <c r="B15" s="3"/>
      <c r="C15" s="5">
        <v>1960.4</v>
      </c>
      <c r="D15" s="3"/>
      <c r="E15" s="5">
        <v>500</v>
      </c>
      <c r="F15" s="5">
        <v>580</v>
      </c>
      <c r="G15" s="5">
        <v>402</v>
      </c>
      <c r="H15" s="5">
        <v>475</v>
      </c>
      <c r="I15" s="5">
        <v>1080</v>
      </c>
      <c r="J15" s="5">
        <f>+H15+G15+F15+E15-C15</f>
        <v>-3.4000000000000909</v>
      </c>
      <c r="K15" s="3" t="s">
        <v>33</v>
      </c>
      <c r="L15" s="3"/>
    </row>
    <row r="16" spans="1:13">
      <c r="A16" s="4">
        <v>44483</v>
      </c>
      <c r="B16" s="3"/>
      <c r="C16" s="5">
        <v>1445.6</v>
      </c>
      <c r="D16" s="3"/>
      <c r="E16" s="3"/>
      <c r="F16" s="5"/>
      <c r="G16" s="5">
        <v>1445</v>
      </c>
      <c r="H16" s="5"/>
      <c r="I16" s="5"/>
      <c r="J16" s="5">
        <f t="shared" si="1"/>
        <v>-0.59999999999990905</v>
      </c>
      <c r="K16" s="5" t="s">
        <v>23</v>
      </c>
      <c r="L16" s="3"/>
      <c r="M16" s="3"/>
    </row>
    <row r="17" spans="1:13">
      <c r="A17" s="4">
        <v>44484</v>
      </c>
      <c r="B17" s="3"/>
      <c r="C17" s="5">
        <v>1639.4</v>
      </c>
      <c r="D17" s="3"/>
      <c r="E17" s="3"/>
      <c r="F17" s="3"/>
      <c r="G17" s="5">
        <v>890</v>
      </c>
      <c r="H17" s="5">
        <v>747</v>
      </c>
      <c r="I17" s="5"/>
      <c r="J17" s="5">
        <f t="shared" si="1"/>
        <v>-2.4000000000000909</v>
      </c>
      <c r="K17" s="5" t="s">
        <v>23</v>
      </c>
      <c r="L17" s="3"/>
    </row>
    <row r="18" spans="1:13">
      <c r="A18" s="4">
        <v>44485</v>
      </c>
      <c r="B18" s="3"/>
      <c r="C18" s="5">
        <v>452.7</v>
      </c>
      <c r="D18" s="3"/>
      <c r="E18" s="3"/>
      <c r="F18" s="5"/>
      <c r="G18" s="5">
        <v>54</v>
      </c>
      <c r="H18" s="5">
        <v>397</v>
      </c>
      <c r="I18" s="5"/>
      <c r="J18" s="5">
        <f t="shared" si="1"/>
        <v>-1.6999999999999886</v>
      </c>
      <c r="K18" s="5" t="s">
        <v>23</v>
      </c>
      <c r="L18" s="3"/>
      <c r="M18" s="3"/>
    </row>
    <row r="19" spans="1:13">
      <c r="A19" s="4">
        <v>44487</v>
      </c>
      <c r="B19" s="3"/>
      <c r="C19" s="5">
        <v>72.8</v>
      </c>
      <c r="D19" s="3"/>
      <c r="E19" s="3"/>
      <c r="F19" s="3"/>
      <c r="G19" s="5">
        <v>72</v>
      </c>
      <c r="H19" s="5"/>
      <c r="I19" s="5"/>
      <c r="J19" s="5">
        <f t="shared" si="1"/>
        <v>-0.79999999999999716</v>
      </c>
      <c r="K19" s="5" t="s">
        <v>23</v>
      </c>
      <c r="L19" s="3"/>
    </row>
    <row r="20" spans="1:13" s="3" customFormat="1">
      <c r="A20" s="4">
        <v>44488</v>
      </c>
      <c r="C20" s="5">
        <v>757.5</v>
      </c>
      <c r="G20" s="5">
        <v>757</v>
      </c>
      <c r="H20" s="5"/>
      <c r="I20" s="5"/>
      <c r="J20" s="5">
        <f t="shared" si="1"/>
        <v>-0.5</v>
      </c>
      <c r="K20" s="5" t="s">
        <v>23</v>
      </c>
    </row>
    <row r="21" spans="1:13">
      <c r="A21" s="4">
        <v>44489</v>
      </c>
      <c r="B21" s="3"/>
      <c r="C21" s="5">
        <v>0</v>
      </c>
      <c r="D21" s="3"/>
      <c r="E21" s="3"/>
      <c r="F21" s="3"/>
      <c r="G21" s="5">
        <v>0</v>
      </c>
      <c r="H21" s="5"/>
      <c r="I21" s="5"/>
      <c r="J21" s="5">
        <f t="shared" si="1"/>
        <v>0</v>
      </c>
      <c r="K21" s="3"/>
      <c r="L21" s="3"/>
    </row>
    <row r="22" spans="1:13">
      <c r="A22" s="4">
        <v>44490</v>
      </c>
      <c r="B22" s="3"/>
      <c r="C22" s="5">
        <v>122.9</v>
      </c>
      <c r="D22" s="3"/>
      <c r="E22" s="3"/>
      <c r="F22" s="5"/>
      <c r="G22" s="5">
        <v>122</v>
      </c>
      <c r="H22" s="5"/>
      <c r="I22" s="5"/>
      <c r="J22" s="5">
        <f t="shared" si="1"/>
        <v>-0.90000000000000568</v>
      </c>
      <c r="K22" s="5" t="s">
        <v>23</v>
      </c>
      <c r="L22" s="3"/>
    </row>
    <row r="23" spans="1:13">
      <c r="A23" s="4">
        <v>44491</v>
      </c>
      <c r="B23" s="3"/>
      <c r="C23" s="5">
        <v>164.8</v>
      </c>
      <c r="D23" s="3"/>
      <c r="E23" s="3"/>
      <c r="F23" s="3"/>
      <c r="G23" s="5">
        <v>164</v>
      </c>
      <c r="H23" s="5"/>
      <c r="I23" s="5"/>
      <c r="J23" s="5">
        <f t="shared" si="1"/>
        <v>-0.80000000000001137</v>
      </c>
      <c r="K23" s="5" t="s">
        <v>23</v>
      </c>
      <c r="L23" s="3"/>
    </row>
    <row r="24" spans="1:13">
      <c r="A24" s="4">
        <v>44492</v>
      </c>
      <c r="B24" s="3"/>
      <c r="C24" s="5">
        <v>108.5</v>
      </c>
      <c r="D24" s="3"/>
      <c r="E24" s="3"/>
      <c r="F24" s="3"/>
      <c r="G24" s="5">
        <v>107</v>
      </c>
      <c r="H24" s="5"/>
      <c r="I24" s="5"/>
      <c r="J24" s="5">
        <f t="shared" si="1"/>
        <v>-1.5</v>
      </c>
      <c r="K24" s="5" t="s">
        <v>23</v>
      </c>
      <c r="L24" s="3"/>
    </row>
    <row r="25" spans="1:13">
      <c r="A25" s="4">
        <v>44494</v>
      </c>
      <c r="B25" s="3"/>
      <c r="C25" s="5">
        <v>0</v>
      </c>
      <c r="D25" s="3"/>
      <c r="E25" s="3"/>
      <c r="F25" s="3"/>
      <c r="G25" s="5">
        <v>0</v>
      </c>
      <c r="H25" s="5"/>
      <c r="I25" s="5"/>
      <c r="J25" s="5">
        <f t="shared" si="1"/>
        <v>0</v>
      </c>
      <c r="K25" s="3"/>
      <c r="L25" s="3"/>
    </row>
    <row r="26" spans="1:13">
      <c r="A26" s="4">
        <v>44495</v>
      </c>
      <c r="B26" s="3"/>
      <c r="C26" s="5">
        <v>100</v>
      </c>
      <c r="D26" s="3"/>
      <c r="E26" s="3"/>
      <c r="F26" s="3"/>
      <c r="G26" s="5">
        <v>100</v>
      </c>
      <c r="H26" s="5"/>
      <c r="I26" s="5"/>
      <c r="J26" s="5">
        <f t="shared" si="1"/>
        <v>0</v>
      </c>
      <c r="K26" s="5" t="s">
        <v>23</v>
      </c>
      <c r="L26" s="3"/>
    </row>
    <row r="27" spans="1:13">
      <c r="A27" s="4">
        <v>44496</v>
      </c>
      <c r="B27" s="3"/>
      <c r="C27" s="5">
        <v>826.4</v>
      </c>
      <c r="D27" s="3"/>
      <c r="E27" s="3"/>
      <c r="F27" s="3"/>
      <c r="G27" s="5">
        <v>826</v>
      </c>
      <c r="H27" s="5"/>
      <c r="I27" s="5"/>
      <c r="J27" s="5">
        <f t="shared" si="1"/>
        <v>-0.39999999999997726</v>
      </c>
      <c r="K27" s="5" t="s">
        <v>23</v>
      </c>
      <c r="L27" s="3"/>
    </row>
    <row r="28" spans="1:13">
      <c r="A28" s="4">
        <v>44497</v>
      </c>
      <c r="B28" s="3"/>
      <c r="C28" s="5">
        <v>354.8</v>
      </c>
      <c r="D28" s="3"/>
      <c r="E28" s="3"/>
      <c r="F28" s="3"/>
      <c r="G28" s="5">
        <v>354</v>
      </c>
      <c r="H28" s="5"/>
      <c r="I28" s="5"/>
      <c r="J28" s="5">
        <f t="shared" si="1"/>
        <v>-0.80000000000001137</v>
      </c>
      <c r="K28" s="5" t="s">
        <v>23</v>
      </c>
      <c r="L28" s="3"/>
    </row>
    <row r="29" spans="1:13">
      <c r="A29" s="4">
        <v>44498</v>
      </c>
      <c r="B29" s="3"/>
      <c r="C29" s="5">
        <v>454</v>
      </c>
      <c r="D29" s="3"/>
      <c r="E29" s="3"/>
      <c r="F29" s="3"/>
      <c r="G29" s="5">
        <v>454</v>
      </c>
      <c r="H29" s="5"/>
      <c r="I29" s="5"/>
      <c r="J29" s="5">
        <f t="shared" si="1"/>
        <v>0</v>
      </c>
      <c r="K29" s="5" t="s">
        <v>23</v>
      </c>
      <c r="L29" s="3"/>
    </row>
    <row r="30" spans="1:13">
      <c r="A30" s="4">
        <v>44499</v>
      </c>
      <c r="B30" s="3"/>
      <c r="C30" s="5">
        <v>382.6</v>
      </c>
      <c r="D30" s="3"/>
      <c r="E30" s="3"/>
      <c r="F30" s="3"/>
      <c r="G30" s="5">
        <v>382</v>
      </c>
      <c r="H30" s="5"/>
      <c r="I30" s="5"/>
      <c r="J30" s="5">
        <f t="shared" si="1"/>
        <v>-0.60000000000002274</v>
      </c>
      <c r="K30" s="3" t="s">
        <v>23</v>
      </c>
      <c r="L30" s="3"/>
    </row>
    <row r="31" spans="1:13">
      <c r="A31" s="4">
        <v>44499</v>
      </c>
      <c r="B31" s="3"/>
      <c r="C31" s="5">
        <v>0</v>
      </c>
      <c r="D31" s="3"/>
      <c r="E31" s="3"/>
      <c r="F31" s="3"/>
      <c r="G31" s="5">
        <v>28</v>
      </c>
      <c r="H31" s="5"/>
      <c r="I31" s="5"/>
      <c r="J31" s="5">
        <f t="shared" si="1"/>
        <v>28</v>
      </c>
      <c r="K31" s="3" t="s">
        <v>23</v>
      </c>
      <c r="L31" s="3"/>
    </row>
    <row r="32" spans="1:13">
      <c r="A32" s="4"/>
      <c r="B32" s="3"/>
      <c r="G32" s="5"/>
      <c r="H32" s="5"/>
      <c r="I32" s="5"/>
      <c r="J32" s="5">
        <f>SUM(J3:J31)</f>
        <v>-0.94999999999971152</v>
      </c>
    </row>
    <row r="33" spans="10:10">
      <c r="J33" s="5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50"/>
  <sheetViews>
    <sheetView workbookViewId="0">
      <selection activeCell="J30" sqref="J30"/>
    </sheetView>
  </sheetViews>
  <sheetFormatPr defaultRowHeight="15"/>
  <cols>
    <col min="1" max="1" width="10.7109375" bestFit="1" customWidth="1"/>
    <col min="2" max="2" width="21.5703125" bestFit="1" customWidth="1"/>
    <col min="8" max="8" width="9.140625" style="3"/>
    <col min="10" max="10" width="37.4257812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11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/>
      <c r="K2" s="3"/>
      <c r="L2" s="3"/>
    </row>
    <row r="3" spans="1:12" s="3" customFormat="1">
      <c r="A3" s="4">
        <v>44499</v>
      </c>
      <c r="C3" s="5">
        <v>0.95</v>
      </c>
      <c r="D3" s="5"/>
      <c r="E3" s="5"/>
      <c r="F3" s="5"/>
      <c r="G3" s="5"/>
      <c r="H3" s="5"/>
      <c r="I3" s="5">
        <f>G3-C3</f>
        <v>-0.95</v>
      </c>
      <c r="J3" s="5"/>
    </row>
    <row r="4" spans="1:12">
      <c r="A4" s="4">
        <v>44501</v>
      </c>
      <c r="B4" s="3"/>
      <c r="C4" s="5">
        <v>459.5</v>
      </c>
      <c r="D4" s="5"/>
      <c r="E4" s="5"/>
      <c r="F4" s="5"/>
      <c r="G4" s="5">
        <v>459</v>
      </c>
      <c r="H4" s="5"/>
      <c r="I4" s="5">
        <f t="shared" ref="I4:I30" si="0">G4-C4</f>
        <v>-0.5</v>
      </c>
      <c r="J4" s="5" t="s">
        <v>23</v>
      </c>
      <c r="K4" s="3"/>
      <c r="L4" s="3"/>
    </row>
    <row r="5" spans="1:12">
      <c r="A5" s="4">
        <v>44503</v>
      </c>
      <c r="B5" s="3"/>
      <c r="C5" s="5">
        <v>157.80000000000001</v>
      </c>
      <c r="D5" s="5"/>
      <c r="E5" s="5"/>
      <c r="F5" s="5"/>
      <c r="G5" s="5">
        <v>157</v>
      </c>
      <c r="H5" s="5"/>
      <c r="I5" s="5">
        <f t="shared" si="0"/>
        <v>-0.80000000000001137</v>
      </c>
      <c r="J5" s="3" t="s">
        <v>23</v>
      </c>
      <c r="K5" s="3"/>
      <c r="L5" s="3"/>
    </row>
    <row r="6" spans="1:12">
      <c r="A6" s="4">
        <v>44504</v>
      </c>
      <c r="B6" s="3"/>
      <c r="C6" s="5">
        <v>2100</v>
      </c>
      <c r="D6" s="5"/>
      <c r="E6" s="5"/>
      <c r="F6" s="5"/>
      <c r="G6" s="5">
        <v>300</v>
      </c>
      <c r="H6" s="5">
        <v>1800</v>
      </c>
      <c r="I6" s="5">
        <f>+H6+G6-C6</f>
        <v>0</v>
      </c>
      <c r="J6" s="3" t="s">
        <v>23</v>
      </c>
      <c r="K6" s="3"/>
      <c r="L6" s="3"/>
    </row>
    <row r="7" spans="1:12" s="3" customFormat="1">
      <c r="A7" s="4">
        <v>44505</v>
      </c>
      <c r="B7" s="3" t="s">
        <v>34</v>
      </c>
      <c r="C7" s="5">
        <v>51.7</v>
      </c>
      <c r="D7" s="5"/>
      <c r="E7" s="5"/>
      <c r="F7" s="5"/>
      <c r="G7" s="5">
        <v>50</v>
      </c>
      <c r="H7" s="5"/>
      <c r="I7" s="5">
        <f>+H7+G7-C7</f>
        <v>-1.7000000000000028</v>
      </c>
      <c r="J7" s="3" t="s">
        <v>23</v>
      </c>
    </row>
    <row r="8" spans="1:12">
      <c r="A8" s="4">
        <v>44505</v>
      </c>
      <c r="B8" s="3"/>
      <c r="C8" s="5">
        <v>358.3</v>
      </c>
      <c r="D8" s="5"/>
      <c r="E8" s="5"/>
      <c r="F8" s="5"/>
      <c r="G8" s="5">
        <v>357</v>
      </c>
      <c r="H8" s="5"/>
      <c r="I8" s="5">
        <f t="shared" si="0"/>
        <v>-1.3000000000000114</v>
      </c>
      <c r="J8" s="3" t="s">
        <v>23</v>
      </c>
      <c r="K8" s="3"/>
      <c r="L8" s="3"/>
    </row>
    <row r="9" spans="1:12">
      <c r="A9" s="4">
        <v>44506</v>
      </c>
      <c r="B9" s="3"/>
      <c r="C9" s="5">
        <v>301.3</v>
      </c>
      <c r="D9" s="5"/>
      <c r="E9" s="5"/>
      <c r="F9" s="5"/>
      <c r="G9" s="5">
        <v>300</v>
      </c>
      <c r="H9" s="5"/>
      <c r="I9" s="5">
        <f t="shared" si="0"/>
        <v>-1.3000000000000114</v>
      </c>
      <c r="J9" s="3" t="s">
        <v>23</v>
      </c>
      <c r="K9" s="3"/>
      <c r="L9" s="3"/>
    </row>
    <row r="10" spans="1:12" s="3" customFormat="1">
      <c r="A10" s="4">
        <v>44508</v>
      </c>
      <c r="C10" s="5">
        <v>154.6</v>
      </c>
      <c r="D10" s="5"/>
      <c r="E10" s="5"/>
      <c r="F10" s="5"/>
      <c r="G10" s="5">
        <v>154</v>
      </c>
      <c r="H10" s="5"/>
      <c r="I10" s="5">
        <f t="shared" si="0"/>
        <v>-0.59999999999999432</v>
      </c>
      <c r="J10" s="3" t="s">
        <v>23</v>
      </c>
    </row>
    <row r="11" spans="1:12">
      <c r="A11" s="4">
        <v>44509</v>
      </c>
      <c r="B11" s="3"/>
      <c r="C11" s="5">
        <v>82.9</v>
      </c>
      <c r="D11" s="5"/>
      <c r="E11" s="3"/>
      <c r="F11" s="5"/>
      <c r="G11" s="5">
        <v>82</v>
      </c>
      <c r="H11" s="5"/>
      <c r="I11" s="5">
        <f t="shared" si="0"/>
        <v>-0.90000000000000568</v>
      </c>
      <c r="J11" s="3" t="s">
        <v>23</v>
      </c>
      <c r="K11" s="3"/>
      <c r="L11" s="3"/>
    </row>
    <row r="12" spans="1:12" s="3" customFormat="1">
      <c r="A12" s="4">
        <v>44510</v>
      </c>
      <c r="C12" s="5">
        <v>572.6</v>
      </c>
      <c r="D12" s="5"/>
      <c r="F12" s="5">
        <v>30</v>
      </c>
      <c r="G12" s="5">
        <v>542</v>
      </c>
      <c r="H12" s="5"/>
      <c r="I12" s="5">
        <f>+G12+F12-C12</f>
        <v>-0.60000000000002274</v>
      </c>
      <c r="J12" s="3" t="s">
        <v>35</v>
      </c>
    </row>
    <row r="13" spans="1:12">
      <c r="A13" s="4">
        <v>44511</v>
      </c>
      <c r="B13" s="3"/>
      <c r="C13" s="5">
        <v>389.5</v>
      </c>
      <c r="D13" s="5"/>
      <c r="E13" s="3"/>
      <c r="F13" s="5"/>
      <c r="G13" s="5">
        <v>389</v>
      </c>
      <c r="H13" s="5"/>
      <c r="I13" s="5">
        <f t="shared" si="0"/>
        <v>-0.5</v>
      </c>
      <c r="J13" s="3" t="s">
        <v>23</v>
      </c>
      <c r="K13" s="3"/>
      <c r="L13" s="3"/>
    </row>
    <row r="14" spans="1:12" s="3" customFormat="1">
      <c r="A14" s="4">
        <v>44512</v>
      </c>
      <c r="C14" s="5">
        <v>611.6</v>
      </c>
      <c r="F14" s="5"/>
      <c r="G14" s="5">
        <v>610</v>
      </c>
      <c r="H14" s="5"/>
      <c r="I14" s="5">
        <f t="shared" si="0"/>
        <v>-1.6000000000000227</v>
      </c>
      <c r="J14" s="3" t="s">
        <v>23</v>
      </c>
    </row>
    <row r="15" spans="1:12">
      <c r="A15" s="4">
        <v>44513</v>
      </c>
      <c r="B15" s="3"/>
      <c r="C15" s="5">
        <v>1554.3</v>
      </c>
      <c r="D15" s="5"/>
      <c r="E15" s="3"/>
      <c r="F15" s="5">
        <v>460</v>
      </c>
      <c r="G15" s="5">
        <v>594</v>
      </c>
      <c r="H15" s="5">
        <v>500</v>
      </c>
      <c r="I15" s="5">
        <f>H15+G15+F15-C15</f>
        <v>-0.29999999999995453</v>
      </c>
      <c r="J15" s="3" t="s">
        <v>36</v>
      </c>
      <c r="K15" s="3"/>
      <c r="L15" s="3"/>
    </row>
    <row r="16" spans="1:12" s="3" customFormat="1">
      <c r="A16" s="4">
        <v>44515</v>
      </c>
      <c r="C16" s="5">
        <v>32.299999999999997</v>
      </c>
      <c r="F16" s="5"/>
      <c r="G16" s="5">
        <v>32</v>
      </c>
      <c r="H16" s="5"/>
      <c r="I16" s="5">
        <f t="shared" si="0"/>
        <v>-0.29999999999999716</v>
      </c>
      <c r="J16" s="3" t="s">
        <v>23</v>
      </c>
    </row>
    <row r="17" spans="1:12">
      <c r="A17" s="4">
        <v>44516</v>
      </c>
      <c r="B17" s="3"/>
      <c r="C17" s="5">
        <v>1137.5</v>
      </c>
      <c r="D17" s="5"/>
      <c r="E17" s="3"/>
      <c r="F17" s="5"/>
      <c r="G17" s="5">
        <v>1137</v>
      </c>
      <c r="H17" s="5"/>
      <c r="I17" s="5">
        <f t="shared" si="0"/>
        <v>-0.5</v>
      </c>
      <c r="J17" s="3" t="s">
        <v>23</v>
      </c>
      <c r="K17" s="3"/>
      <c r="L17" s="5"/>
    </row>
    <row r="18" spans="1:12">
      <c r="A18" s="4">
        <v>44517</v>
      </c>
      <c r="B18" s="3"/>
      <c r="C18" s="5">
        <v>75.400000000000006</v>
      </c>
      <c r="D18" s="5"/>
      <c r="E18" s="3"/>
      <c r="F18" s="5"/>
      <c r="G18" s="5">
        <v>75</v>
      </c>
      <c r="H18" s="5"/>
      <c r="I18" s="5">
        <f t="shared" si="0"/>
        <v>-0.40000000000000568</v>
      </c>
      <c r="J18" s="3" t="s">
        <v>23</v>
      </c>
      <c r="K18" s="3"/>
      <c r="L18" s="5"/>
    </row>
    <row r="19" spans="1:12" s="3" customFormat="1">
      <c r="A19" s="4">
        <v>44518</v>
      </c>
      <c r="C19" s="5">
        <v>664.4</v>
      </c>
      <c r="D19" s="5"/>
      <c r="F19" s="5"/>
      <c r="G19" s="5">
        <v>664</v>
      </c>
      <c r="H19" s="5"/>
      <c r="I19" s="5">
        <f t="shared" si="0"/>
        <v>-0.39999999999997726</v>
      </c>
      <c r="J19" s="3" t="s">
        <v>23</v>
      </c>
      <c r="L19" s="5"/>
    </row>
    <row r="20" spans="1:12">
      <c r="A20" s="4">
        <v>44519</v>
      </c>
      <c r="B20" s="3"/>
      <c r="C20" s="5">
        <v>650.20000000000005</v>
      </c>
      <c r="D20" s="3"/>
      <c r="E20" s="3"/>
      <c r="F20" s="3"/>
      <c r="G20" s="5">
        <v>650</v>
      </c>
      <c r="H20" s="5"/>
      <c r="I20" s="5">
        <f t="shared" si="0"/>
        <v>-0.20000000000004547</v>
      </c>
      <c r="J20" s="3" t="s">
        <v>23</v>
      </c>
      <c r="K20" s="3"/>
      <c r="L20" s="3"/>
    </row>
    <row r="21" spans="1:12" s="3" customFormat="1">
      <c r="A21" s="4">
        <v>44520</v>
      </c>
      <c r="C21" s="5">
        <v>603.1</v>
      </c>
      <c r="G21" s="5">
        <v>602</v>
      </c>
      <c r="H21" s="5"/>
      <c r="I21" s="5">
        <f t="shared" si="0"/>
        <v>-1.1000000000000227</v>
      </c>
      <c r="J21" s="3" t="s">
        <v>23</v>
      </c>
    </row>
    <row r="22" spans="1:12" s="3" customFormat="1">
      <c r="A22" s="4">
        <v>44522</v>
      </c>
      <c r="C22" s="5">
        <v>361.5</v>
      </c>
      <c r="F22" s="5"/>
      <c r="G22" s="5">
        <v>360</v>
      </c>
      <c r="H22" s="5"/>
      <c r="I22" s="5">
        <f t="shared" si="0"/>
        <v>-1.5</v>
      </c>
      <c r="J22" s="3" t="s">
        <v>23</v>
      </c>
    </row>
    <row r="23" spans="1:12">
      <c r="A23" s="4">
        <v>44523</v>
      </c>
      <c r="B23" s="3"/>
      <c r="C23" s="5">
        <v>441.8</v>
      </c>
      <c r="D23" s="3"/>
      <c r="E23" s="3"/>
      <c r="F23" s="3"/>
      <c r="G23" s="5">
        <v>440</v>
      </c>
      <c r="H23" s="5"/>
      <c r="I23" s="5">
        <f t="shared" si="0"/>
        <v>-1.8000000000000114</v>
      </c>
      <c r="J23" s="3" t="s">
        <v>23</v>
      </c>
      <c r="K23" s="3"/>
      <c r="L23" s="3"/>
    </row>
    <row r="24" spans="1:12" s="3" customFormat="1">
      <c r="A24" s="4">
        <v>44524</v>
      </c>
      <c r="C24" s="5">
        <v>690.5</v>
      </c>
      <c r="G24" s="5">
        <v>690</v>
      </c>
      <c r="H24" s="5"/>
      <c r="I24" s="5">
        <f t="shared" si="0"/>
        <v>-0.5</v>
      </c>
      <c r="J24" s="3" t="s">
        <v>23</v>
      </c>
    </row>
    <row r="25" spans="1:12">
      <c r="A25" s="4">
        <v>44525</v>
      </c>
      <c r="B25" s="3"/>
      <c r="C25" s="5">
        <v>72.8</v>
      </c>
      <c r="D25" s="3"/>
      <c r="E25" s="3"/>
      <c r="F25" s="5"/>
      <c r="G25" s="5">
        <v>72</v>
      </c>
      <c r="H25" s="5"/>
      <c r="I25" s="5">
        <f t="shared" si="0"/>
        <v>-0.79999999999999716</v>
      </c>
      <c r="J25" s="3" t="s">
        <v>23</v>
      </c>
      <c r="K25" s="3"/>
      <c r="L25" s="3"/>
    </row>
    <row r="26" spans="1:12" s="3" customFormat="1">
      <c r="A26" s="4">
        <v>44526</v>
      </c>
      <c r="C26" s="5">
        <v>748.4</v>
      </c>
      <c r="F26" s="5"/>
      <c r="G26" s="5">
        <v>747</v>
      </c>
      <c r="H26" s="5"/>
      <c r="I26" s="5">
        <f t="shared" si="0"/>
        <v>-1.3999999999999773</v>
      </c>
      <c r="J26" s="3" t="s">
        <v>23</v>
      </c>
    </row>
    <row r="27" spans="1:12">
      <c r="A27" s="4">
        <v>44527</v>
      </c>
      <c r="B27" s="3"/>
      <c r="C27" s="5">
        <v>772.2</v>
      </c>
      <c r="D27" s="3"/>
      <c r="E27" s="3"/>
      <c r="F27" s="3"/>
      <c r="G27" s="5">
        <v>772</v>
      </c>
      <c r="H27" s="5"/>
      <c r="I27" s="5">
        <f t="shared" si="0"/>
        <v>-0.20000000000004547</v>
      </c>
      <c r="J27" s="3" t="s">
        <v>23</v>
      </c>
      <c r="K27" s="3"/>
      <c r="L27" s="3"/>
    </row>
    <row r="28" spans="1:12">
      <c r="A28" s="4">
        <v>44529</v>
      </c>
      <c r="B28" s="3"/>
      <c r="C28" s="5">
        <v>719.5</v>
      </c>
      <c r="D28" s="3"/>
      <c r="E28" s="3"/>
      <c r="F28" s="3"/>
      <c r="G28" s="5">
        <v>719</v>
      </c>
      <c r="H28" s="5"/>
      <c r="I28" s="5">
        <f t="shared" si="0"/>
        <v>-0.5</v>
      </c>
      <c r="J28" s="3" t="s">
        <v>23</v>
      </c>
      <c r="K28" s="3"/>
      <c r="L28" s="3"/>
    </row>
    <row r="29" spans="1:12" s="3" customFormat="1">
      <c r="A29" s="4">
        <v>44530</v>
      </c>
      <c r="C29" s="5">
        <v>326.2</v>
      </c>
      <c r="G29" s="5">
        <v>325</v>
      </c>
      <c r="H29" s="5"/>
      <c r="I29" s="5">
        <f t="shared" si="0"/>
        <v>-1.1999999999999886</v>
      </c>
    </row>
    <row r="30" spans="1:12">
      <c r="A30" s="4">
        <v>44530</v>
      </c>
      <c r="B30" s="3"/>
      <c r="C30" s="5"/>
      <c r="D30" s="3"/>
      <c r="E30" s="3"/>
      <c r="F30" s="3"/>
      <c r="G30" s="5">
        <v>20</v>
      </c>
      <c r="H30" s="5"/>
      <c r="I30" s="5">
        <f t="shared" si="0"/>
        <v>20</v>
      </c>
      <c r="J30" s="3" t="s">
        <v>23</v>
      </c>
      <c r="K30" s="3"/>
      <c r="L30" s="3"/>
    </row>
    <row r="31" spans="1:12" s="3" customFormat="1">
      <c r="A31" s="4"/>
      <c r="C31" s="5"/>
      <c r="G31" s="5"/>
      <c r="H31" s="5"/>
      <c r="I31" s="5">
        <f>SUM(I3:I30)</f>
        <v>-1.8500000000001044</v>
      </c>
    </row>
    <row r="32" spans="1:12">
      <c r="A32" s="4"/>
      <c r="B32" s="3"/>
      <c r="C32" s="5"/>
      <c r="D32" s="3"/>
      <c r="E32" s="3"/>
      <c r="F32" s="5"/>
      <c r="G32" s="5"/>
      <c r="H32" s="5"/>
      <c r="I32" s="5"/>
      <c r="J32" s="3"/>
      <c r="K32" s="3"/>
      <c r="L32" s="3"/>
    </row>
    <row r="33" spans="1:12" s="3" customFormat="1">
      <c r="A33" s="4"/>
      <c r="C33" s="5"/>
      <c r="F33" s="5"/>
      <c r="G33" s="5"/>
      <c r="H33" s="5"/>
      <c r="I33" s="5"/>
    </row>
    <row r="34" spans="1:12">
      <c r="A34" s="4"/>
      <c r="B34" s="3"/>
      <c r="C34" s="5"/>
      <c r="D34" s="3"/>
      <c r="E34" s="3"/>
      <c r="F34" s="3"/>
      <c r="G34" s="5"/>
      <c r="H34" s="5"/>
      <c r="I34" s="5"/>
      <c r="J34" s="3"/>
      <c r="K34" s="3"/>
      <c r="L34" s="3"/>
    </row>
    <row r="35" spans="1:12" s="3" customFormat="1">
      <c r="A35" s="4"/>
      <c r="C35" s="5"/>
      <c r="G35" s="5"/>
      <c r="H35" s="5"/>
      <c r="I35" s="5"/>
    </row>
    <row r="36" spans="1:12">
      <c r="A36" s="4"/>
      <c r="B36" s="3"/>
      <c r="C36" s="5"/>
      <c r="D36" s="3"/>
      <c r="E36" s="3"/>
      <c r="F36" s="3"/>
      <c r="G36" s="5"/>
      <c r="H36" s="5"/>
      <c r="I36" s="5"/>
      <c r="J36" s="3"/>
      <c r="K36" s="3"/>
      <c r="L36" s="3"/>
    </row>
    <row r="37" spans="1:12" s="3" customFormat="1">
      <c r="A37" s="4"/>
      <c r="C37" s="5"/>
      <c r="G37" s="5"/>
      <c r="H37" s="5"/>
      <c r="I37" s="5"/>
    </row>
    <row r="38" spans="1:12">
      <c r="A38" s="4"/>
      <c r="B38" s="3"/>
      <c r="C38" s="5"/>
      <c r="D38" s="3"/>
      <c r="E38" s="3"/>
      <c r="F38" s="3"/>
      <c r="G38" s="5"/>
      <c r="H38" s="5"/>
      <c r="I38" s="5"/>
      <c r="J38" s="3"/>
      <c r="K38" s="3"/>
      <c r="L38" s="3"/>
    </row>
    <row r="39" spans="1:12" s="3" customFormat="1">
      <c r="A39" s="4"/>
      <c r="C39" s="5"/>
      <c r="G39" s="5"/>
      <c r="H39" s="5"/>
      <c r="I39" s="5"/>
      <c r="J39" s="5"/>
      <c r="K39" s="5"/>
    </row>
    <row r="40" spans="1:12">
      <c r="A40" s="4"/>
      <c r="B40" s="3"/>
      <c r="C40" s="5"/>
      <c r="D40" s="3"/>
      <c r="E40" s="3"/>
      <c r="F40" s="3"/>
      <c r="G40" s="5"/>
      <c r="H40" s="5"/>
      <c r="I40" s="5"/>
      <c r="J40" s="3"/>
      <c r="K40" s="3"/>
      <c r="L40" s="3"/>
    </row>
    <row r="41" spans="1:12" s="3" customFormat="1">
      <c r="A41" s="4"/>
      <c r="C41" s="5"/>
      <c r="G41" s="5"/>
      <c r="H41" s="5"/>
      <c r="I41" s="5"/>
      <c r="J41" s="5"/>
      <c r="K41" s="5"/>
    </row>
    <row r="42" spans="1:12">
      <c r="A42" s="4"/>
      <c r="B42" s="3"/>
      <c r="C42" s="5"/>
      <c r="D42" s="3"/>
      <c r="E42" s="3"/>
      <c r="F42" s="3"/>
      <c r="G42" s="5"/>
      <c r="H42" s="5"/>
      <c r="I42" s="5"/>
      <c r="J42" s="3"/>
      <c r="K42" s="3"/>
      <c r="L42" s="3"/>
    </row>
    <row r="43" spans="1:12" s="3" customFormat="1">
      <c r="A43" s="4"/>
      <c r="C43" s="5"/>
      <c r="G43" s="5"/>
      <c r="H43" s="5"/>
      <c r="I43" s="5"/>
    </row>
    <row r="44" spans="1:12">
      <c r="A44" s="4"/>
      <c r="B44" s="3"/>
      <c r="C44" s="5"/>
      <c r="D44" s="3"/>
      <c r="E44" s="3"/>
      <c r="F44" s="3"/>
      <c r="G44" s="5"/>
      <c r="H44" s="5"/>
      <c r="I44" s="5"/>
      <c r="J44" s="3"/>
      <c r="K44" s="3"/>
      <c r="L44" s="3"/>
    </row>
    <row r="45" spans="1:12" s="3" customFormat="1">
      <c r="A45" s="4"/>
      <c r="C45" s="5"/>
      <c r="G45" s="5"/>
      <c r="H45" s="5"/>
      <c r="I45" s="5"/>
    </row>
    <row r="46" spans="1:12">
      <c r="A46" s="4"/>
      <c r="B46" s="3"/>
      <c r="C46" s="5"/>
      <c r="D46" s="3"/>
      <c r="E46" s="3"/>
      <c r="F46" s="3"/>
      <c r="G46" s="5"/>
      <c r="H46" s="5"/>
      <c r="I46" s="5"/>
      <c r="J46" s="3"/>
      <c r="K46" s="3"/>
      <c r="L46" s="3"/>
    </row>
    <row r="47" spans="1:12" s="3" customFormat="1">
      <c r="A47" s="4"/>
      <c r="C47" s="5"/>
      <c r="G47" s="5"/>
      <c r="H47" s="5"/>
      <c r="I47" s="5"/>
    </row>
    <row r="48" spans="1:12">
      <c r="A48" s="4"/>
      <c r="B48" s="3"/>
      <c r="C48" s="5"/>
      <c r="D48" s="3"/>
      <c r="E48" s="3"/>
      <c r="F48" s="3"/>
      <c r="G48" s="5"/>
      <c r="H48" s="5"/>
      <c r="I48" s="5"/>
      <c r="J48" s="3"/>
      <c r="K48" s="3"/>
      <c r="L48" s="3"/>
    </row>
    <row r="49" spans="1:12">
      <c r="A49" s="4"/>
      <c r="B49" s="3"/>
      <c r="C49" s="5"/>
      <c r="D49" s="3"/>
      <c r="E49" s="3"/>
      <c r="F49" s="3"/>
      <c r="G49" s="5"/>
      <c r="H49" s="5"/>
      <c r="I49" s="5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I50" s="5"/>
      <c r="J50" s="3"/>
      <c r="K50" s="3"/>
      <c r="L50" s="3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36"/>
  <sheetViews>
    <sheetView tabSelected="1" workbookViewId="0">
      <selection activeCell="N35" sqref="N35"/>
    </sheetView>
  </sheetViews>
  <sheetFormatPr defaultRowHeight="15"/>
  <cols>
    <col min="1" max="1" width="10.7109375" bestFit="1" customWidth="1"/>
    <col min="2" max="2" width="11.85546875" bestFit="1" customWidth="1"/>
    <col min="8" max="8" width="9.85546875" bestFit="1" customWidth="1"/>
    <col min="9" max="9" width="9" bestFit="1" customWidth="1"/>
    <col min="10" max="11" width="9" style="3" bestFit="1" customWidth="1"/>
    <col min="12" max="12" width="9" style="3" customWidth="1"/>
    <col min="13" max="13" width="11.85546875" customWidth="1"/>
    <col min="14" max="14" width="61.85546875" bestFit="1" customWidth="1"/>
  </cols>
  <sheetData>
    <row r="1" spans="1:20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M1" s="5"/>
      <c r="N1" s="6" t="s">
        <v>11</v>
      </c>
      <c r="O1" s="3"/>
      <c r="P1" s="3"/>
      <c r="Q1" s="3"/>
      <c r="R1" s="3"/>
      <c r="S1" s="3"/>
      <c r="T1" s="3"/>
    </row>
    <row r="2" spans="1:20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37</v>
      </c>
      <c r="N2" s="3"/>
      <c r="O2" s="3"/>
      <c r="P2" s="3"/>
      <c r="Q2" s="3"/>
      <c r="R2" s="3"/>
      <c r="S2" s="3"/>
      <c r="T2" s="3"/>
    </row>
    <row r="3" spans="1:20">
      <c r="A3" s="4">
        <v>44560</v>
      </c>
      <c r="B3" s="3"/>
      <c r="C3" s="3">
        <v>1.85</v>
      </c>
      <c r="D3" s="3"/>
      <c r="E3" s="3"/>
      <c r="F3" s="3"/>
      <c r="G3" s="5"/>
      <c r="H3" s="5"/>
      <c r="I3" s="5"/>
      <c r="J3" s="5"/>
      <c r="K3" s="5"/>
      <c r="L3" s="5"/>
      <c r="M3" s="5">
        <f t="shared" ref="M3:M9" si="0">G3-C3</f>
        <v>-1.85</v>
      </c>
      <c r="N3" s="3"/>
      <c r="O3" s="3"/>
      <c r="P3" s="3"/>
      <c r="Q3" s="3"/>
      <c r="R3" s="3"/>
      <c r="S3" s="3"/>
      <c r="T3" s="3"/>
    </row>
    <row r="4" spans="1:20">
      <c r="A4" s="4">
        <v>44531</v>
      </c>
      <c r="B4" s="3"/>
      <c r="C4" s="5">
        <v>613.9</v>
      </c>
      <c r="D4" s="5"/>
      <c r="E4" s="5"/>
      <c r="F4" s="5"/>
      <c r="G4" s="5">
        <v>612</v>
      </c>
      <c r="H4" s="5"/>
      <c r="I4" s="5"/>
      <c r="J4" s="5"/>
      <c r="K4" s="5"/>
      <c r="L4" s="5"/>
      <c r="M4" s="5">
        <f t="shared" si="0"/>
        <v>-1.8999999999999773</v>
      </c>
      <c r="N4" s="3" t="s">
        <v>23</v>
      </c>
      <c r="O4" s="3"/>
      <c r="P4" s="3"/>
      <c r="Q4" s="3"/>
      <c r="R4" s="3"/>
      <c r="S4" s="3"/>
      <c r="T4" s="3"/>
    </row>
    <row r="5" spans="1:20" s="3" customFormat="1">
      <c r="A5" s="4">
        <v>44532</v>
      </c>
      <c r="C5" s="5">
        <v>259.39999999999998</v>
      </c>
      <c r="D5" s="5"/>
      <c r="E5" s="5"/>
      <c r="F5" s="5"/>
      <c r="G5" s="5">
        <v>259</v>
      </c>
      <c r="H5" s="5"/>
      <c r="I5" s="5"/>
      <c r="J5" s="5"/>
      <c r="K5" s="5"/>
      <c r="L5" s="5"/>
      <c r="M5" s="5">
        <f t="shared" si="0"/>
        <v>-0.39999999999997726</v>
      </c>
      <c r="N5" s="3" t="s">
        <v>23</v>
      </c>
    </row>
    <row r="6" spans="1:20">
      <c r="A6" s="4">
        <v>44533</v>
      </c>
      <c r="B6" s="3"/>
      <c r="C6" s="5">
        <v>472.6</v>
      </c>
      <c r="D6" s="5"/>
      <c r="E6" s="5"/>
      <c r="F6" s="5"/>
      <c r="G6" s="5">
        <v>472</v>
      </c>
      <c r="H6" s="5"/>
      <c r="I6" s="5"/>
      <c r="J6" s="5"/>
      <c r="K6" s="5"/>
      <c r="L6" s="5"/>
      <c r="M6" s="5">
        <f t="shared" si="0"/>
        <v>-0.60000000000002274</v>
      </c>
      <c r="N6" s="3" t="s">
        <v>23</v>
      </c>
      <c r="O6" s="3"/>
      <c r="P6" s="3"/>
      <c r="Q6" s="3"/>
      <c r="R6" s="3"/>
      <c r="S6" s="3"/>
      <c r="T6" s="3"/>
    </row>
    <row r="7" spans="1:20" s="3" customFormat="1">
      <c r="A7" s="4">
        <v>44534</v>
      </c>
      <c r="C7" s="5">
        <v>381.5</v>
      </c>
      <c r="D7" s="5"/>
      <c r="E7" s="5"/>
      <c r="F7" s="5"/>
      <c r="G7" s="5">
        <v>380</v>
      </c>
      <c r="H7" s="5"/>
      <c r="I7" s="5"/>
      <c r="J7" s="5"/>
      <c r="K7" s="5"/>
      <c r="L7" s="5"/>
      <c r="M7" s="5">
        <f t="shared" si="0"/>
        <v>-1.5</v>
      </c>
      <c r="N7" s="3" t="s">
        <v>23</v>
      </c>
    </row>
    <row r="8" spans="1:20" s="3" customFormat="1">
      <c r="A8" s="4">
        <v>44536</v>
      </c>
      <c r="B8" s="3" t="s">
        <v>34</v>
      </c>
      <c r="C8" s="5">
        <v>47</v>
      </c>
      <c r="D8" s="5"/>
      <c r="E8" s="5"/>
      <c r="F8" s="5"/>
      <c r="G8" s="5">
        <v>47</v>
      </c>
      <c r="H8" s="5"/>
      <c r="I8" s="5"/>
      <c r="J8" s="5"/>
      <c r="K8" s="5"/>
      <c r="L8" s="5"/>
      <c r="M8" s="5">
        <f t="shared" si="0"/>
        <v>0</v>
      </c>
      <c r="N8" s="3" t="s">
        <v>23</v>
      </c>
    </row>
    <row r="9" spans="1:20" s="3" customFormat="1">
      <c r="A9" s="4">
        <v>44536</v>
      </c>
      <c r="C9" s="5">
        <v>1087.0999999999999</v>
      </c>
      <c r="D9" s="5"/>
      <c r="F9" s="5"/>
      <c r="G9" s="5">
        <v>1087</v>
      </c>
      <c r="H9" s="5"/>
      <c r="I9" s="5"/>
      <c r="J9" s="5"/>
      <c r="K9" s="5"/>
      <c r="L9" s="5"/>
      <c r="M9" s="5">
        <f t="shared" si="0"/>
        <v>-9.9999999999909051E-2</v>
      </c>
      <c r="N9" s="3" t="s">
        <v>23</v>
      </c>
    </row>
    <row r="10" spans="1:20">
      <c r="A10" s="4">
        <v>44537</v>
      </c>
      <c r="B10" s="3"/>
      <c r="C10" s="5">
        <v>1151.3</v>
      </c>
      <c r="D10" s="5"/>
      <c r="E10" s="3"/>
      <c r="F10" s="5">
        <v>368</v>
      </c>
      <c r="G10" s="5">
        <v>782</v>
      </c>
      <c r="H10" s="5"/>
      <c r="I10" s="5"/>
      <c r="J10" s="5"/>
      <c r="K10" s="5"/>
      <c r="L10" s="5"/>
      <c r="M10" s="5">
        <f>+G10+F10-C10</f>
        <v>-1.2999999999999545</v>
      </c>
      <c r="N10" s="3" t="s">
        <v>38</v>
      </c>
      <c r="O10" s="3"/>
      <c r="P10" s="3"/>
      <c r="Q10" s="3"/>
      <c r="R10" s="3"/>
      <c r="S10" s="3"/>
      <c r="T10" s="3"/>
    </row>
    <row r="11" spans="1:20" s="3" customFormat="1">
      <c r="A11" s="4">
        <v>44538</v>
      </c>
      <c r="C11" s="5">
        <v>169.2</v>
      </c>
      <c r="D11" s="5"/>
      <c r="F11" s="5"/>
      <c r="G11" s="5">
        <v>169</v>
      </c>
      <c r="H11" s="5"/>
      <c r="I11" s="5"/>
      <c r="J11" s="5"/>
      <c r="K11" s="5"/>
      <c r="L11" s="5"/>
      <c r="M11" s="5">
        <f>+I11+H11+G11-C11</f>
        <v>-0.19999999999998863</v>
      </c>
      <c r="N11" s="3" t="s">
        <v>23</v>
      </c>
    </row>
    <row r="12" spans="1:20" s="3" customFormat="1">
      <c r="A12" s="4">
        <v>44539</v>
      </c>
      <c r="B12" s="3" t="s">
        <v>28</v>
      </c>
      <c r="C12" s="5"/>
      <c r="D12" s="5">
        <v>367.8</v>
      </c>
      <c r="F12" s="5"/>
      <c r="G12" s="5">
        <v>367.8</v>
      </c>
      <c r="H12" s="5"/>
      <c r="I12" s="5"/>
      <c r="J12" s="5"/>
      <c r="K12" s="5"/>
      <c r="L12" s="5"/>
      <c r="M12" s="5">
        <f>G12-D12</f>
        <v>0</v>
      </c>
      <c r="N12" s="3" t="s">
        <v>23</v>
      </c>
    </row>
    <row r="13" spans="1:20">
      <c r="A13" s="4">
        <v>44539</v>
      </c>
      <c r="B13" s="3"/>
      <c r="C13" s="5">
        <v>530.20000000000005</v>
      </c>
      <c r="D13" s="5"/>
      <c r="E13" s="3"/>
      <c r="F13" s="5"/>
      <c r="G13" s="5">
        <v>530</v>
      </c>
      <c r="H13" s="5"/>
      <c r="I13" s="5"/>
      <c r="J13" s="5"/>
      <c r="K13" s="5"/>
      <c r="L13" s="5"/>
      <c r="M13" s="5">
        <f t="shared" ref="M13:M35" si="1">+I13+H13+G13-C13</f>
        <v>-0.20000000000004547</v>
      </c>
      <c r="N13" s="3" t="s">
        <v>23</v>
      </c>
      <c r="O13" s="3"/>
      <c r="P13" s="3"/>
      <c r="Q13" s="3"/>
      <c r="R13" s="3"/>
      <c r="S13" s="3"/>
      <c r="T13" s="3"/>
    </row>
    <row r="14" spans="1:20" s="3" customFormat="1">
      <c r="A14" s="4">
        <v>44540</v>
      </c>
      <c r="C14" s="5">
        <v>582.79999999999995</v>
      </c>
      <c r="D14" s="5"/>
      <c r="F14" s="5"/>
      <c r="G14" s="5">
        <v>582</v>
      </c>
      <c r="H14" s="5"/>
      <c r="I14" s="5"/>
      <c r="J14" s="5"/>
      <c r="K14" s="5"/>
      <c r="L14" s="5"/>
      <c r="M14" s="5">
        <f t="shared" si="1"/>
        <v>-0.79999999999995453</v>
      </c>
      <c r="N14" s="3" t="s">
        <v>23</v>
      </c>
    </row>
    <row r="15" spans="1:20">
      <c r="A15" s="4">
        <v>44541</v>
      </c>
      <c r="B15" s="3"/>
      <c r="C15" s="5">
        <v>1180.9000000000001</v>
      </c>
      <c r="D15" s="5"/>
      <c r="E15" s="3"/>
      <c r="F15" s="5"/>
      <c r="G15" s="5">
        <v>1180</v>
      </c>
      <c r="H15" s="5"/>
      <c r="I15" s="5"/>
      <c r="J15" s="5"/>
      <c r="K15" s="5"/>
      <c r="L15" s="5"/>
      <c r="M15" s="5">
        <f t="shared" si="1"/>
        <v>-0.90000000000009095</v>
      </c>
      <c r="N15" s="3" t="s">
        <v>23</v>
      </c>
      <c r="O15" s="3"/>
      <c r="P15" s="3"/>
      <c r="Q15" s="3"/>
      <c r="R15" s="3"/>
      <c r="S15" s="3"/>
      <c r="T15" s="3"/>
    </row>
    <row r="16" spans="1:20">
      <c r="A16" s="4">
        <v>44543</v>
      </c>
      <c r="B16" s="3"/>
      <c r="C16" s="5">
        <v>691.1</v>
      </c>
      <c r="D16" s="3"/>
      <c r="E16" s="3"/>
      <c r="F16" s="5"/>
      <c r="G16" s="5">
        <v>690</v>
      </c>
      <c r="H16" s="5"/>
      <c r="I16" s="5"/>
      <c r="J16" s="5"/>
      <c r="K16" s="5"/>
      <c r="L16" s="5"/>
      <c r="M16" s="5">
        <f t="shared" si="1"/>
        <v>-1.1000000000000227</v>
      </c>
      <c r="N16" s="3" t="s">
        <v>23</v>
      </c>
      <c r="O16" s="3"/>
      <c r="P16" s="3"/>
      <c r="Q16" s="3"/>
      <c r="R16" s="3"/>
      <c r="S16" s="3"/>
      <c r="T16" s="3"/>
    </row>
    <row r="17" spans="1:20" s="3" customFormat="1">
      <c r="A17" s="4">
        <v>44544</v>
      </c>
      <c r="B17" s="3" t="s">
        <v>28</v>
      </c>
      <c r="C17" s="5"/>
      <c r="D17" s="5">
        <v>400</v>
      </c>
      <c r="F17" s="5"/>
      <c r="G17" s="5">
        <v>400</v>
      </c>
      <c r="H17" s="5"/>
      <c r="I17" s="5"/>
      <c r="J17" s="5"/>
      <c r="K17" s="5"/>
      <c r="L17" s="5"/>
      <c r="M17" s="5">
        <f>G17-D17</f>
        <v>0</v>
      </c>
      <c r="N17" s="3" t="s">
        <v>23</v>
      </c>
    </row>
    <row r="18" spans="1:20" s="3" customFormat="1">
      <c r="A18" s="4">
        <v>44544</v>
      </c>
      <c r="C18" s="5">
        <v>236.3</v>
      </c>
      <c r="G18" s="5">
        <v>235</v>
      </c>
      <c r="H18" s="5"/>
      <c r="I18" s="5"/>
      <c r="J18" s="5"/>
      <c r="K18" s="5"/>
      <c r="L18" s="5"/>
      <c r="M18" s="5">
        <f t="shared" si="1"/>
        <v>-1.3000000000000114</v>
      </c>
      <c r="N18" s="3" t="s">
        <v>23</v>
      </c>
    </row>
    <row r="19" spans="1:20">
      <c r="A19" s="4">
        <v>44545</v>
      </c>
      <c r="B19" s="3"/>
      <c r="C19" s="5">
        <v>1480.4</v>
      </c>
      <c r="D19" s="3"/>
      <c r="E19" s="3"/>
      <c r="F19" s="5"/>
      <c r="G19" s="5">
        <v>1480</v>
      </c>
      <c r="H19" s="5"/>
      <c r="I19" s="5"/>
      <c r="J19" s="5"/>
      <c r="K19" s="5"/>
      <c r="L19" s="5"/>
      <c r="M19" s="5">
        <f t="shared" si="1"/>
        <v>-0.40000000000009095</v>
      </c>
      <c r="N19" s="3" t="s">
        <v>23</v>
      </c>
      <c r="O19" s="3"/>
      <c r="P19" s="3"/>
      <c r="Q19" s="3"/>
      <c r="R19" s="3"/>
      <c r="S19" s="3"/>
      <c r="T19" s="3"/>
    </row>
    <row r="20" spans="1:20" s="3" customFormat="1">
      <c r="A20" s="4"/>
      <c r="B20" s="3" t="s">
        <v>41</v>
      </c>
      <c r="C20" s="5">
        <v>127.8</v>
      </c>
      <c r="F20" s="5"/>
      <c r="G20" s="5">
        <v>127</v>
      </c>
      <c r="H20" s="5"/>
      <c r="I20" s="5"/>
      <c r="J20" s="5"/>
      <c r="K20" s="5"/>
      <c r="L20" s="5"/>
      <c r="M20" s="5">
        <f t="shared" si="1"/>
        <v>-0.79999999999999716</v>
      </c>
      <c r="N20" s="3" t="s">
        <v>23</v>
      </c>
    </row>
    <row r="21" spans="1:20" s="3" customFormat="1">
      <c r="A21" s="4">
        <v>44546</v>
      </c>
      <c r="C21" s="5">
        <v>4065.8</v>
      </c>
      <c r="G21" s="5">
        <v>2000</v>
      </c>
      <c r="H21" s="5">
        <v>1000</v>
      </c>
      <c r="I21" s="5">
        <v>1065</v>
      </c>
      <c r="J21" s="5"/>
      <c r="K21" s="5"/>
      <c r="L21" s="5"/>
      <c r="M21" s="5">
        <f>+I21+H21+G21-C21</f>
        <v>-0.8000000000001819</v>
      </c>
      <c r="N21" s="3" t="s">
        <v>32</v>
      </c>
    </row>
    <row r="22" spans="1:20">
      <c r="A22" s="4">
        <v>44547</v>
      </c>
      <c r="B22" s="3"/>
      <c r="C22" s="5">
        <v>3516.9</v>
      </c>
      <c r="D22" s="3"/>
      <c r="E22" s="3"/>
      <c r="F22" s="3"/>
      <c r="G22" s="5">
        <v>142</v>
      </c>
      <c r="H22" s="5">
        <v>2000</v>
      </c>
      <c r="I22" s="5">
        <v>1372</v>
      </c>
      <c r="J22" s="5"/>
      <c r="K22" s="5"/>
      <c r="L22" s="5"/>
      <c r="M22" s="5">
        <f t="shared" si="1"/>
        <v>-2.9000000000000909</v>
      </c>
      <c r="N22" s="3" t="s">
        <v>32</v>
      </c>
      <c r="O22" s="3"/>
      <c r="P22" s="3"/>
      <c r="Q22" s="3"/>
      <c r="R22" s="3"/>
      <c r="S22" s="3"/>
      <c r="T22" s="3"/>
    </row>
    <row r="23" spans="1:20" s="3" customFormat="1">
      <c r="A23" s="4">
        <v>44548</v>
      </c>
      <c r="C23" s="5">
        <v>3640.7</v>
      </c>
      <c r="F23" s="3">
        <v>460</v>
      </c>
      <c r="G23" s="5">
        <v>1002</v>
      </c>
      <c r="H23" s="5">
        <v>1000</v>
      </c>
      <c r="I23" s="5">
        <v>1177</v>
      </c>
      <c r="J23" s="5"/>
      <c r="K23" s="5"/>
      <c r="L23" s="5"/>
      <c r="M23" s="5">
        <f>+I23+H23+G23+F23-C23</f>
        <v>-1.6999999999998181</v>
      </c>
      <c r="N23" s="3" t="s">
        <v>39</v>
      </c>
    </row>
    <row r="24" spans="1:20">
      <c r="A24" s="4">
        <v>44549</v>
      </c>
      <c r="B24" s="3"/>
      <c r="C24" s="5">
        <v>1389</v>
      </c>
      <c r="D24" s="3"/>
      <c r="E24" s="3"/>
      <c r="F24" s="5"/>
      <c r="G24" s="5">
        <v>1227</v>
      </c>
      <c r="H24" s="5">
        <v>160</v>
      </c>
      <c r="I24" s="5"/>
      <c r="J24" s="5"/>
      <c r="K24" s="5"/>
      <c r="L24" s="5"/>
      <c r="M24" s="5">
        <f t="shared" si="1"/>
        <v>-2</v>
      </c>
      <c r="N24" s="3" t="s">
        <v>32</v>
      </c>
      <c r="O24" s="3"/>
      <c r="P24" s="3"/>
      <c r="Q24" s="3"/>
      <c r="R24" s="3"/>
      <c r="S24" s="3"/>
      <c r="T24" s="3"/>
    </row>
    <row r="25" spans="1:20" s="3" customFormat="1">
      <c r="A25" s="4">
        <v>44550</v>
      </c>
      <c r="C25" s="5">
        <v>3408.3</v>
      </c>
      <c r="F25" s="5">
        <v>30</v>
      </c>
      <c r="G25" s="5">
        <v>560</v>
      </c>
      <c r="H25" s="5">
        <v>2000</v>
      </c>
      <c r="I25" s="5">
        <v>817</v>
      </c>
      <c r="J25" s="5"/>
      <c r="K25" s="5"/>
      <c r="L25" s="5"/>
      <c r="M25" s="5">
        <f>+I25+H25+G25+F25-C25</f>
        <v>-1.3000000000001819</v>
      </c>
      <c r="N25" s="3" t="s">
        <v>42</v>
      </c>
    </row>
    <row r="26" spans="1:20">
      <c r="A26" s="4">
        <v>44551</v>
      </c>
      <c r="B26" s="3"/>
      <c r="C26" s="5">
        <v>1428.7</v>
      </c>
      <c r="D26" s="3"/>
      <c r="E26" s="3"/>
      <c r="F26" s="3"/>
      <c r="G26" s="5">
        <v>912</v>
      </c>
      <c r="H26" s="5">
        <v>514</v>
      </c>
      <c r="I26" s="5"/>
      <c r="J26" s="5"/>
      <c r="K26" s="5"/>
      <c r="L26" s="5"/>
      <c r="M26" s="5">
        <f t="shared" si="1"/>
        <v>-2.7000000000000455</v>
      </c>
      <c r="N26" s="3" t="s">
        <v>23</v>
      </c>
      <c r="O26" s="3"/>
      <c r="P26" s="3"/>
      <c r="Q26" s="3"/>
      <c r="R26" s="3"/>
      <c r="S26" s="3"/>
      <c r="T26" s="3"/>
    </row>
    <row r="27" spans="1:20" s="3" customFormat="1">
      <c r="A27" s="4">
        <v>44552</v>
      </c>
      <c r="C27" s="5">
        <v>338.8</v>
      </c>
      <c r="G27" s="5">
        <v>337</v>
      </c>
      <c r="H27" s="5"/>
      <c r="I27" s="5"/>
      <c r="J27" s="5"/>
      <c r="K27" s="5"/>
      <c r="L27" s="5"/>
      <c r="M27" s="5">
        <f t="shared" si="1"/>
        <v>-1.8000000000000114</v>
      </c>
      <c r="N27" s="3" t="s">
        <v>23</v>
      </c>
    </row>
    <row r="28" spans="1:20">
      <c r="A28" s="4">
        <v>44553</v>
      </c>
      <c r="B28" s="3"/>
      <c r="C28" s="5">
        <v>7534.85</v>
      </c>
      <c r="D28" s="3"/>
      <c r="E28" s="3"/>
      <c r="F28" s="3"/>
      <c r="G28" s="5">
        <v>1682</v>
      </c>
      <c r="H28" s="5">
        <v>852</v>
      </c>
      <c r="I28" s="5">
        <v>2000</v>
      </c>
      <c r="J28" s="5">
        <v>2000</v>
      </c>
      <c r="K28" s="5">
        <v>1000</v>
      </c>
      <c r="L28" s="5"/>
      <c r="M28" s="5">
        <f>+L28+K28+J28+I28+H28+G28-C28</f>
        <v>-0.8500000000003638</v>
      </c>
      <c r="N28" s="3" t="s">
        <v>40</v>
      </c>
      <c r="O28" s="3"/>
      <c r="P28" s="3"/>
      <c r="Q28" s="3"/>
      <c r="R28" s="3"/>
      <c r="S28" s="3"/>
      <c r="T28" s="3"/>
    </row>
    <row r="29" spans="1:20" s="3" customFormat="1">
      <c r="A29" s="4">
        <v>44554</v>
      </c>
      <c r="C29" s="5">
        <v>3754</v>
      </c>
      <c r="G29" s="5">
        <v>1307</v>
      </c>
      <c r="H29" s="5">
        <v>2382</v>
      </c>
      <c r="I29" s="5">
        <v>64</v>
      </c>
      <c r="J29" s="5"/>
      <c r="K29" s="5"/>
      <c r="L29" s="5"/>
      <c r="M29" s="5">
        <f t="shared" si="1"/>
        <v>-1</v>
      </c>
      <c r="N29" s="3" t="s">
        <v>32</v>
      </c>
    </row>
    <row r="30" spans="1:20">
      <c r="A30" s="4">
        <v>44557</v>
      </c>
      <c r="B30" s="3"/>
      <c r="C30" s="5">
        <v>1214.4000000000001</v>
      </c>
      <c r="D30" s="3"/>
      <c r="E30" s="3"/>
      <c r="F30" s="3"/>
      <c r="G30" s="5">
        <v>1000</v>
      </c>
      <c r="H30" s="5">
        <v>214</v>
      </c>
      <c r="I30" s="5"/>
      <c r="J30" s="5"/>
      <c r="K30" s="5"/>
      <c r="L30" s="5"/>
      <c r="M30" s="5">
        <f t="shared" si="1"/>
        <v>-0.40000000000009095</v>
      </c>
      <c r="N30" s="5" t="s">
        <v>23</v>
      </c>
      <c r="O30" s="3"/>
      <c r="P30" s="3"/>
      <c r="Q30" s="3"/>
      <c r="R30" s="3"/>
      <c r="S30" s="3"/>
      <c r="T30" s="3"/>
    </row>
    <row r="31" spans="1:20" s="3" customFormat="1">
      <c r="A31" s="4">
        <v>44558</v>
      </c>
      <c r="C31" s="5">
        <v>1762.6</v>
      </c>
      <c r="G31" s="5">
        <v>1762</v>
      </c>
      <c r="H31" s="5"/>
      <c r="I31" s="5"/>
      <c r="J31" s="5"/>
      <c r="K31" s="5"/>
      <c r="L31" s="5"/>
      <c r="M31" s="5">
        <f t="shared" si="1"/>
        <v>-0.59999999999990905</v>
      </c>
      <c r="N31" s="5" t="s">
        <v>23</v>
      </c>
    </row>
    <row r="32" spans="1:20">
      <c r="A32" s="4">
        <v>44559</v>
      </c>
      <c r="B32" s="3"/>
      <c r="C32" s="5">
        <v>2503.1</v>
      </c>
      <c r="D32" s="3"/>
      <c r="E32" s="3"/>
      <c r="F32" s="3"/>
      <c r="G32" s="5">
        <v>2000</v>
      </c>
      <c r="H32" s="5">
        <v>502</v>
      </c>
      <c r="I32" s="5"/>
      <c r="J32" s="5"/>
      <c r="K32" s="5"/>
      <c r="L32" s="5"/>
      <c r="M32" s="5">
        <f t="shared" si="1"/>
        <v>-1.0999999999999091</v>
      </c>
      <c r="N32" s="5" t="s">
        <v>23</v>
      </c>
      <c r="O32" s="3"/>
      <c r="P32" s="3"/>
      <c r="Q32" s="3"/>
      <c r="R32" s="3"/>
      <c r="S32" s="3"/>
      <c r="T32" s="3"/>
    </row>
    <row r="33" spans="1:20" s="3" customFormat="1">
      <c r="A33" s="4">
        <v>44560</v>
      </c>
      <c r="C33" s="5">
        <v>606.20000000000005</v>
      </c>
      <c r="D33" s="5"/>
      <c r="F33" s="5"/>
      <c r="G33" s="5">
        <v>605</v>
      </c>
      <c r="H33" s="5"/>
      <c r="M33" s="5">
        <f t="shared" si="1"/>
        <v>-1.2000000000000455</v>
      </c>
      <c r="N33" s="5" t="s">
        <v>23</v>
      </c>
    </row>
    <row r="34" spans="1:20">
      <c r="A34" s="4">
        <v>44561</v>
      </c>
      <c r="B34" s="3"/>
      <c r="C34" s="5">
        <v>339.5</v>
      </c>
      <c r="D34" s="3"/>
      <c r="E34" s="3"/>
      <c r="F34" s="5"/>
      <c r="G34" s="5">
        <v>339</v>
      </c>
      <c r="H34" s="5"/>
      <c r="I34" s="3"/>
      <c r="M34" s="5">
        <f t="shared" si="1"/>
        <v>-0.5</v>
      </c>
      <c r="N34" s="5" t="s">
        <v>23</v>
      </c>
      <c r="O34" s="3"/>
      <c r="P34" s="3"/>
      <c r="Q34" s="3"/>
      <c r="R34" s="3"/>
      <c r="S34" s="3"/>
      <c r="T34" s="3"/>
    </row>
    <row r="35" spans="1:20" s="3" customFormat="1">
      <c r="A35" s="4">
        <v>44561</v>
      </c>
      <c r="C35" s="5"/>
      <c r="G35" s="5">
        <v>32</v>
      </c>
      <c r="H35" s="5"/>
      <c r="M35" s="5">
        <f t="shared" si="1"/>
        <v>32</v>
      </c>
      <c r="N35" s="5" t="s">
        <v>23</v>
      </c>
    </row>
    <row r="36" spans="1:20">
      <c r="H36" s="5"/>
      <c r="M36" s="5">
        <f>SUM(M3:M35)</f>
        <v>-0.20000000000069207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valeria</cp:lastModifiedBy>
  <dcterms:created xsi:type="dcterms:W3CDTF">2020-01-03T15:50:02Z</dcterms:created>
  <dcterms:modified xsi:type="dcterms:W3CDTF">2022-01-06T17:53:29Z</dcterms:modified>
</cp:coreProperties>
</file>